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ocuments\GHS FY2024-2025\"/>
    </mc:Choice>
  </mc:AlternateContent>
  <bookViews>
    <workbookView xWindow="0" yWindow="0" windowWidth="20490" windowHeight="7020" activeTab="3"/>
  </bookViews>
  <sheets>
    <sheet name="ORS" sheetId="1" r:id="rId1"/>
    <sheet name="LRS (OFR &amp; ASO)" sheetId="2" r:id="rId2"/>
    <sheet name="LRS (FST)" sheetId="3" r:id="rId3"/>
    <sheet name="LRS (GSS)" sheetId="4" r:id="rId4"/>
  </sheets>
  <definedNames>
    <definedName name="_xlnm._FilterDatabase" localSheetId="2" hidden="1">'LRS (FST)'!$B$2:$P$111</definedName>
    <definedName name="_xlnm._FilterDatabase" localSheetId="3" hidden="1">'LRS (GSS)'!$B$1:$P$136</definedName>
    <definedName name="_xlnm._FilterDatabase" localSheetId="1" hidden="1">'LRS (OFR &amp; ASO)'!$B$3:$Q$353</definedName>
    <definedName name="_xlnm._FilterDatabase" localSheetId="0" hidden="1">ORS!$B$3:$M$406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11" i="1" l="1"/>
  <c r="P111" i="3" l="1"/>
  <c r="O111" i="3"/>
  <c r="N111" i="3"/>
  <c r="Q407" i="1"/>
  <c r="P407" i="1"/>
  <c r="O407" i="1"/>
  <c r="J110" i="3"/>
  <c r="K110" i="3" s="1"/>
  <c r="J109" i="3"/>
  <c r="K109" i="3" s="1"/>
  <c r="J108" i="3"/>
  <c r="K108" i="3" s="1"/>
  <c r="J281" i="2"/>
  <c r="K281" i="2" s="1"/>
  <c r="J315" i="2"/>
  <c r="K315" i="2" s="1"/>
  <c r="J314" i="2"/>
  <c r="K314" i="2" s="1"/>
  <c r="J404" i="1"/>
  <c r="K404" i="1" s="1"/>
  <c r="J405" i="1"/>
  <c r="K405" i="1" s="1"/>
  <c r="J406" i="1"/>
  <c r="K406" i="1" s="1"/>
  <c r="J313" i="2"/>
  <c r="K313" i="2" s="1"/>
  <c r="J312" i="2"/>
  <c r="K312" i="2" s="1"/>
  <c r="J311" i="2"/>
  <c r="K311" i="2" s="1"/>
  <c r="J403" i="1"/>
  <c r="K403" i="1" s="1"/>
  <c r="J402" i="1"/>
  <c r="K402" i="1" s="1"/>
  <c r="J401" i="1"/>
  <c r="K401" i="1" s="1"/>
  <c r="J237" i="2"/>
  <c r="K237" i="2" s="1"/>
  <c r="J387" i="1"/>
  <c r="K387" i="1" s="1"/>
  <c r="J386" i="1"/>
  <c r="K386" i="1" s="1"/>
  <c r="J400" i="1"/>
  <c r="K400" i="1" s="1"/>
  <c r="J310" i="2"/>
  <c r="K310" i="2" s="1"/>
  <c r="J309" i="2"/>
  <c r="K309" i="2" s="1"/>
  <c r="J308" i="2"/>
  <c r="K308" i="2" s="1"/>
  <c r="P136" i="4"/>
  <c r="O136" i="4"/>
  <c r="N136" i="4"/>
  <c r="J135" i="4"/>
  <c r="K135" i="4" s="1"/>
  <c r="J325" i="1"/>
  <c r="K325" i="1" s="1"/>
  <c r="Q353" i="2"/>
  <c r="P353" i="2"/>
  <c r="O353" i="2"/>
  <c r="J291" i="2"/>
  <c r="K291" i="2" s="1"/>
  <c r="J107" i="3"/>
  <c r="K107" i="3" s="1"/>
  <c r="J94" i="4"/>
  <c r="K94" i="4" s="1"/>
  <c r="K352" i="2"/>
  <c r="J102" i="3"/>
  <c r="K102" i="3" s="1"/>
  <c r="J101" i="3"/>
  <c r="K101" i="3" s="1"/>
  <c r="J100" i="3"/>
  <c r="K100" i="3" s="1"/>
  <c r="J99" i="3"/>
  <c r="K99" i="3" s="1"/>
  <c r="F7" i="4"/>
  <c r="B7" i="4"/>
  <c r="J307" i="2"/>
  <c r="K307" i="2" s="1"/>
  <c r="J306" i="2"/>
  <c r="K306" i="2" s="1"/>
  <c r="J305" i="2"/>
  <c r="K305" i="2" s="1"/>
  <c r="J185" i="2"/>
  <c r="K185" i="2" s="1"/>
  <c r="J75" i="4"/>
  <c r="K75" i="4" s="1"/>
  <c r="J76" i="4"/>
  <c r="K76" i="4" s="1"/>
  <c r="J120" i="2"/>
  <c r="K120" i="2" s="1"/>
  <c r="J62" i="3"/>
  <c r="K62" i="3" s="1"/>
  <c r="J399" i="1"/>
  <c r="K399" i="1" s="1"/>
  <c r="J304" i="2"/>
  <c r="K304" i="2" s="1"/>
  <c r="J274" i="2"/>
  <c r="K274" i="2" s="1"/>
  <c r="J124" i="4"/>
  <c r="K124" i="4" s="1"/>
  <c r="J105" i="3"/>
  <c r="K105" i="3" s="1"/>
  <c r="J303" i="2"/>
  <c r="K303" i="2" s="1"/>
  <c r="J398" i="1"/>
  <c r="K398" i="1" s="1"/>
  <c r="J397" i="1"/>
  <c r="K397" i="1" s="1"/>
  <c r="J396" i="1"/>
  <c r="K396" i="1" s="1"/>
  <c r="J395" i="1"/>
  <c r="K395" i="1" s="1"/>
  <c r="J99" i="2"/>
  <c r="K99" i="2" s="1"/>
  <c r="J192" i="2"/>
  <c r="K192" i="2" s="1"/>
  <c r="J283" i="2"/>
  <c r="K283" i="2" s="1"/>
  <c r="J102" i="4"/>
  <c r="K102" i="4" s="1"/>
  <c r="J243" i="2"/>
  <c r="K243" i="2" s="1"/>
  <c r="J164" i="1"/>
  <c r="K164" i="1" s="1"/>
  <c r="J163" i="1"/>
  <c r="K163" i="1" s="1"/>
  <c r="J162" i="1"/>
  <c r="K162" i="1" s="1"/>
  <c r="J161" i="1"/>
  <c r="K161" i="1" s="1"/>
  <c r="J302" i="2"/>
  <c r="K302" i="2" s="1"/>
  <c r="J50" i="1"/>
  <c r="K50" i="1" s="1"/>
  <c r="J213" i="2"/>
  <c r="K213" i="2" s="1"/>
  <c r="J301" i="2"/>
  <c r="K301" i="2" s="1"/>
  <c r="J300" i="2"/>
  <c r="K300" i="2" s="1"/>
  <c r="J299" i="2"/>
  <c r="K299" i="2" s="1"/>
  <c r="J394" i="1"/>
  <c r="K394" i="1" s="1"/>
  <c r="J393" i="1"/>
  <c r="K393" i="1" s="1"/>
  <c r="J392" i="1"/>
  <c r="K392" i="1" s="1"/>
  <c r="J69" i="1"/>
  <c r="K69" i="1" s="1"/>
  <c r="J68" i="1"/>
  <c r="K68" i="1" s="1"/>
  <c r="J67" i="1"/>
  <c r="K67" i="1" s="1"/>
  <c r="J104" i="3"/>
  <c r="K104" i="3" s="1"/>
  <c r="J298" i="2"/>
  <c r="K298" i="2" s="1"/>
  <c r="J66" i="1"/>
  <c r="J49" i="1"/>
  <c r="K49" i="1" s="1"/>
  <c r="J48" i="1"/>
  <c r="K48" i="1" s="1"/>
  <c r="J47" i="1"/>
  <c r="K47" i="1" s="1"/>
  <c r="J46" i="1"/>
  <c r="K46" i="1" s="1"/>
  <c r="J391" i="1"/>
  <c r="K391" i="1" s="1"/>
  <c r="K350" i="2"/>
  <c r="K351" i="2"/>
  <c r="J390" i="1"/>
  <c r="K390" i="1" s="1"/>
  <c r="J389" i="1"/>
  <c r="K389" i="1" s="1"/>
  <c r="J388" i="1"/>
  <c r="K388" i="1" s="1"/>
  <c r="J233" i="1"/>
  <c r="K233" i="1" s="1"/>
  <c r="J296" i="2" l="1"/>
  <c r="K296" i="2" s="1"/>
  <c r="J50" i="2"/>
  <c r="K50" i="2" s="1"/>
  <c r="J134" i="4"/>
  <c r="K134" i="4" s="1"/>
  <c r="J332" i="2"/>
  <c r="K332" i="2" s="1"/>
  <c r="J377" i="1"/>
  <c r="K377" i="1" s="1"/>
  <c r="J295" i="2"/>
  <c r="K295" i="2" s="1"/>
  <c r="J348" i="2"/>
  <c r="K348" i="2" s="1"/>
  <c r="J349" i="2"/>
  <c r="K349" i="2" s="1"/>
  <c r="J385" i="1"/>
  <c r="K385" i="1" s="1"/>
  <c r="J103" i="3"/>
  <c r="K103" i="3" s="1"/>
  <c r="J382" i="1"/>
  <c r="K382" i="1" s="1"/>
  <c r="J383" i="1"/>
  <c r="K383" i="1" s="1"/>
  <c r="J384" i="1"/>
  <c r="K384" i="1" s="1"/>
  <c r="J160" i="1"/>
  <c r="K160" i="1" s="1"/>
  <c r="J159" i="1"/>
  <c r="K159" i="1" s="1"/>
  <c r="J158" i="1"/>
  <c r="K158" i="1" s="1"/>
  <c r="J157" i="1"/>
  <c r="K157" i="1" s="1"/>
  <c r="J294" i="2"/>
  <c r="K294" i="2" s="1"/>
  <c r="J20" i="2"/>
  <c r="K20" i="2" s="1"/>
  <c r="J168" i="1"/>
  <c r="K168" i="1" s="1"/>
  <c r="J133" i="4"/>
  <c r="K133" i="4" s="1"/>
  <c r="J132" i="4"/>
  <c r="K132" i="4" s="1"/>
  <c r="J131" i="4"/>
  <c r="K131" i="4" s="1"/>
  <c r="J93" i="3"/>
  <c r="K93" i="3" s="1"/>
  <c r="J98" i="3"/>
  <c r="K98" i="3" s="1"/>
  <c r="J142" i="1"/>
  <c r="K142" i="1" s="1"/>
  <c r="J141" i="1"/>
  <c r="K141" i="1" s="1"/>
  <c r="J140" i="1"/>
  <c r="K140" i="1" s="1"/>
  <c r="J7" i="1" l="1"/>
  <c r="K7" i="1" s="1"/>
  <c r="J241" i="2"/>
  <c r="K241" i="2" s="1"/>
  <c r="J290" i="2"/>
  <c r="K290" i="2" s="1"/>
  <c r="J289" i="2"/>
  <c r="K289" i="2" s="1"/>
  <c r="J288" i="2"/>
  <c r="K288" i="2" s="1"/>
  <c r="J287" i="2"/>
  <c r="K287" i="2" s="1"/>
  <c r="F7" i="2"/>
  <c r="F10" i="2" s="1"/>
  <c r="F13" i="2" s="1"/>
  <c r="F17" i="2" s="1"/>
  <c r="B7" i="2"/>
  <c r="B10" i="2" s="1"/>
  <c r="B13" i="2" s="1"/>
  <c r="B17" i="2" s="1"/>
  <c r="J76" i="3"/>
  <c r="K76" i="3" s="1"/>
  <c r="J300" i="1"/>
  <c r="K300" i="1" s="1"/>
  <c r="F9" i="4"/>
  <c r="F12" i="4" s="1"/>
  <c r="F13" i="4" s="1"/>
  <c r="F18" i="4" s="1"/>
  <c r="F23" i="4" s="1"/>
  <c r="F27" i="4" s="1"/>
  <c r="F31" i="4" s="1"/>
  <c r="F36" i="4" s="1"/>
  <c r="F40" i="4" s="1"/>
  <c r="F42" i="4" s="1"/>
  <c r="F46" i="4" s="1"/>
  <c r="F51" i="4" s="1"/>
  <c r="F56" i="4" s="1"/>
  <c r="F60" i="4" s="1"/>
  <c r="F65" i="4" s="1"/>
  <c r="F70" i="4" s="1"/>
  <c r="F73" i="4" s="1"/>
  <c r="F78" i="4" s="1"/>
  <c r="F82" i="4" s="1"/>
  <c r="F86" i="4" s="1"/>
  <c r="F91" i="4" s="1"/>
  <c r="F92" i="4" s="1"/>
  <c r="F95" i="4" s="1"/>
  <c r="F100" i="4" s="1"/>
  <c r="F103" i="4" s="1"/>
  <c r="B9" i="4"/>
  <c r="B12" i="4" s="1"/>
  <c r="B13" i="4" s="1"/>
  <c r="B18" i="4" s="1"/>
  <c r="B23" i="4" s="1"/>
  <c r="B27" i="4" s="1"/>
  <c r="B31" i="4" s="1"/>
  <c r="B36" i="4" s="1"/>
  <c r="B40" i="4" s="1"/>
  <c r="B42" i="4" s="1"/>
  <c r="B46" i="4" s="1"/>
  <c r="B51" i="4" s="1"/>
  <c r="B56" i="4" s="1"/>
  <c r="B60" i="4" s="1"/>
  <c r="B65" i="4" s="1"/>
  <c r="B70" i="4" s="1"/>
  <c r="B73" i="4" s="1"/>
  <c r="B78" i="4" s="1"/>
  <c r="B82" i="4" s="1"/>
  <c r="B86" i="4" s="1"/>
  <c r="B91" i="4" s="1"/>
  <c r="B92" i="4" s="1"/>
  <c r="B95" i="4" s="1"/>
  <c r="B100" i="4" s="1"/>
  <c r="B103" i="4" s="1"/>
  <c r="J381" i="1"/>
  <c r="K381" i="1" s="1"/>
  <c r="J380" i="1"/>
  <c r="K380" i="1" s="1"/>
  <c r="J379" i="1"/>
  <c r="K379" i="1" s="1"/>
  <c r="J378" i="1"/>
  <c r="K378" i="1" s="1"/>
  <c r="J286" i="2"/>
  <c r="K286" i="2" s="1"/>
  <c r="J285" i="2"/>
  <c r="K285" i="2" s="1"/>
  <c r="J284" i="2"/>
  <c r="K284" i="2" s="1"/>
  <c r="J282" i="2"/>
  <c r="K282" i="2" s="1"/>
  <c r="J155" i="2"/>
  <c r="K155" i="2" s="1"/>
  <c r="J184" i="2"/>
  <c r="K184" i="2" s="1"/>
  <c r="J280" i="2"/>
  <c r="K280" i="2" s="1"/>
  <c r="J279" i="2"/>
  <c r="K279" i="2" s="1"/>
  <c r="J376" i="1"/>
  <c r="K376" i="1" s="1"/>
  <c r="J97" i="3"/>
  <c r="K97" i="3" s="1"/>
  <c r="J278" i="2"/>
  <c r="K278" i="2" s="1"/>
  <c r="J277" i="2"/>
  <c r="K277" i="2" s="1"/>
  <c r="J276" i="2"/>
  <c r="K276" i="2" s="1"/>
  <c r="J155" i="1"/>
  <c r="K155" i="1" s="1"/>
  <c r="J222" i="1"/>
  <c r="K222" i="1" s="1"/>
  <c r="J275" i="2"/>
  <c r="K275" i="2" s="1"/>
  <c r="J375" i="1"/>
  <c r="K375" i="1" s="1"/>
  <c r="J374" i="1"/>
  <c r="K374" i="1" s="1"/>
  <c r="J373" i="1"/>
  <c r="K373" i="1" s="1"/>
  <c r="J101" i="4"/>
  <c r="K101" i="4" s="1"/>
  <c r="J372" i="1"/>
  <c r="K372" i="1" s="1"/>
  <c r="J371" i="1"/>
  <c r="K371" i="1" s="1"/>
  <c r="J370" i="1"/>
  <c r="K370" i="1" s="1"/>
  <c r="J210" i="1"/>
  <c r="K210" i="1" s="1"/>
  <c r="J130" i="4"/>
  <c r="K130" i="4" s="1"/>
  <c r="J129" i="4"/>
  <c r="K129" i="4" s="1"/>
  <c r="J273" i="2"/>
  <c r="K273" i="2" s="1"/>
  <c r="J272" i="2"/>
  <c r="K272" i="2" s="1"/>
  <c r="J271" i="2"/>
  <c r="K271" i="2" s="1"/>
  <c r="J270" i="2"/>
  <c r="K270" i="2" s="1"/>
  <c r="J342" i="1"/>
  <c r="K342" i="1" s="1"/>
  <c r="J343" i="1"/>
  <c r="K343" i="1" s="1"/>
  <c r="J128" i="4"/>
  <c r="K128" i="4" s="1"/>
  <c r="J127" i="4"/>
  <c r="K127" i="4" s="1"/>
  <c r="J126" i="4"/>
  <c r="K126" i="4" s="1"/>
  <c r="J125" i="4"/>
  <c r="K125" i="4" s="1"/>
  <c r="J369" i="1"/>
  <c r="K369" i="1" s="1"/>
  <c r="J368" i="1"/>
  <c r="K368" i="1" s="1"/>
  <c r="J367" i="1"/>
  <c r="K367" i="1" s="1"/>
  <c r="J366" i="1"/>
  <c r="K366" i="1" s="1"/>
  <c r="J365" i="1"/>
  <c r="K365" i="1" s="1"/>
  <c r="J364" i="1"/>
  <c r="K364" i="1" s="1"/>
  <c r="J363" i="1"/>
  <c r="K363" i="1" s="1"/>
  <c r="J70" i="3"/>
  <c r="K70" i="3" s="1"/>
  <c r="J123" i="4"/>
  <c r="K123" i="4" s="1"/>
  <c r="J122" i="4"/>
  <c r="K122" i="4" s="1"/>
  <c r="J121" i="4"/>
  <c r="K121" i="4" s="1"/>
  <c r="J120" i="4"/>
  <c r="K120" i="4" s="1"/>
  <c r="J154" i="2"/>
  <c r="K154" i="2" s="1"/>
  <c r="J154" i="1"/>
  <c r="K154" i="1" s="1"/>
  <c r="J153" i="1"/>
  <c r="K153" i="1" s="1"/>
  <c r="J152" i="1"/>
  <c r="K152" i="1" s="1"/>
  <c r="J151" i="1"/>
  <c r="K151" i="1" s="1"/>
  <c r="J269" i="2"/>
  <c r="K269" i="2" s="1"/>
  <c r="J268" i="2"/>
  <c r="K268" i="2" s="1"/>
  <c r="J267" i="2"/>
  <c r="K267" i="2" s="1"/>
  <c r="J266" i="2"/>
  <c r="K266" i="2" s="1"/>
  <c r="J96" i="3"/>
  <c r="K96" i="3" s="1"/>
  <c r="J362" i="1"/>
  <c r="K362" i="1" s="1"/>
  <c r="J361" i="1"/>
  <c r="K361" i="1" s="1"/>
  <c r="J360" i="1"/>
  <c r="K360" i="1" s="1"/>
  <c r="J95" i="3"/>
  <c r="K95" i="3" s="1"/>
  <c r="F7" i="3"/>
  <c r="F8" i="3" s="1"/>
  <c r="F10" i="3" s="1"/>
  <c r="F13" i="3" s="1"/>
  <c r="F16" i="3" s="1"/>
  <c r="F17" i="3" s="1"/>
  <c r="F20" i="3" s="1"/>
  <c r="F21" i="3" s="1"/>
  <c r="F25" i="3" s="1"/>
  <c r="F26" i="3" s="1"/>
  <c r="F29" i="3" s="1"/>
  <c r="F32" i="3" s="1"/>
  <c r="F34" i="3" s="1"/>
  <c r="F37" i="3" s="1"/>
  <c r="F38" i="3" s="1"/>
  <c r="F42" i="3" s="1"/>
  <c r="F44" i="3" s="1"/>
  <c r="F48" i="3" s="1"/>
  <c r="F50" i="3" s="1"/>
  <c r="F53" i="3" s="1"/>
  <c r="F55" i="3" s="1"/>
  <c r="B7" i="3"/>
  <c r="B8" i="3" s="1"/>
  <c r="B10" i="3" s="1"/>
  <c r="B13" i="3" s="1"/>
  <c r="B16" i="3" s="1"/>
  <c r="B17" i="3" s="1"/>
  <c r="B20" i="3" s="1"/>
  <c r="B21" i="3" s="1"/>
  <c r="B25" i="3" s="1"/>
  <c r="B26" i="3" s="1"/>
  <c r="B29" i="3" s="1"/>
  <c r="B32" i="3" s="1"/>
  <c r="B34" i="3" s="1"/>
  <c r="B37" i="3" s="1"/>
  <c r="B38" i="3" s="1"/>
  <c r="B42" i="3" s="1"/>
  <c r="B44" i="3" s="1"/>
  <c r="B48" i="3" s="1"/>
  <c r="B50" i="3" s="1"/>
  <c r="B53" i="3" s="1"/>
  <c r="B55" i="3" s="1"/>
  <c r="J264" i="2"/>
  <c r="K264" i="2" s="1"/>
  <c r="J263" i="2"/>
  <c r="K263" i="2" s="1"/>
  <c r="J262" i="2"/>
  <c r="K262" i="2" s="1"/>
  <c r="J124" i="2"/>
  <c r="K124" i="2" s="1"/>
  <c r="J265" i="2"/>
  <c r="K265" i="2" s="1"/>
  <c r="J99" i="4"/>
  <c r="K99" i="4" s="1"/>
  <c r="J203" i="2"/>
  <c r="K203" i="2" s="1"/>
  <c r="J357" i="1"/>
  <c r="K357" i="1" s="1"/>
  <c r="J358" i="1"/>
  <c r="K358" i="1" s="1"/>
  <c r="J359" i="1"/>
  <c r="K359" i="1" s="1"/>
  <c r="J119" i="4"/>
  <c r="K119" i="4" s="1"/>
  <c r="J118" i="4"/>
  <c r="K118" i="4" s="1"/>
  <c r="J117" i="4"/>
  <c r="K117" i="4" s="1"/>
  <c r="J116" i="4"/>
  <c r="K116" i="4" s="1"/>
  <c r="J115" i="4"/>
  <c r="K115" i="4" s="1"/>
  <c r="J261" i="2"/>
  <c r="K261" i="2" s="1"/>
  <c r="F318" i="2"/>
  <c r="F319" i="2" s="1"/>
  <c r="F321" i="2" s="1"/>
  <c r="F326" i="2" s="1"/>
  <c r="F329" i="2" s="1"/>
  <c r="F333" i="2" s="1"/>
  <c r="F334" i="2" s="1"/>
  <c r="F335" i="2" s="1"/>
  <c r="F336" i="2" s="1"/>
  <c r="F338" i="2" s="1"/>
  <c r="F339" i="2" s="1"/>
  <c r="J103" i="2"/>
  <c r="K103" i="2" s="1"/>
  <c r="J356" i="1"/>
  <c r="K356" i="1" s="1"/>
  <c r="J355" i="1"/>
  <c r="K355" i="1" s="1"/>
  <c r="J354" i="1"/>
  <c r="K354" i="1" s="1"/>
  <c r="J353" i="1"/>
  <c r="K353" i="1" s="1"/>
  <c r="J93" i="4"/>
  <c r="K93" i="4" s="1"/>
  <c r="J111" i="2"/>
  <c r="K111" i="2" s="1"/>
  <c r="J259" i="2"/>
  <c r="K259" i="2" s="1"/>
  <c r="J177" i="2"/>
  <c r="K177" i="2" s="1"/>
  <c r="J347" i="2"/>
  <c r="K347" i="2" s="1"/>
  <c r="J149" i="1"/>
  <c r="K149" i="1" s="1"/>
  <c r="J150" i="1"/>
  <c r="K150" i="1" s="1"/>
  <c r="J148" i="1"/>
  <c r="K148" i="1" s="1"/>
  <c r="J147" i="1"/>
  <c r="K147" i="1" s="1"/>
  <c r="J146" i="1"/>
  <c r="K146" i="1" s="1"/>
  <c r="J44" i="2"/>
  <c r="K44" i="2" s="1"/>
  <c r="J312" i="1"/>
  <c r="K312" i="1" s="1"/>
  <c r="J309" i="1"/>
  <c r="K309" i="1" s="1"/>
  <c r="J102" i="2"/>
  <c r="K102" i="2" s="1"/>
  <c r="F11" i="1"/>
  <c r="J18" i="1"/>
  <c r="K18" i="1" s="1"/>
  <c r="J17" i="1"/>
  <c r="K17" i="1" s="1"/>
  <c r="J352" i="1"/>
  <c r="K352" i="1" s="1"/>
  <c r="J351" i="1"/>
  <c r="K351" i="1" s="1"/>
  <c r="J350" i="1"/>
  <c r="K350" i="1" s="1"/>
  <c r="J137" i="2"/>
  <c r="K137" i="2" s="1"/>
  <c r="J258" i="2"/>
  <c r="K258" i="2" s="1"/>
  <c r="J257" i="2"/>
  <c r="K257" i="2" s="1"/>
  <c r="J228" i="2"/>
  <c r="K228" i="2" s="1"/>
  <c r="J349" i="1"/>
  <c r="K349" i="1" s="1"/>
  <c r="J256" i="2"/>
  <c r="K256" i="2" s="1"/>
  <c r="J233" i="2"/>
  <c r="K233" i="2" s="1"/>
  <c r="J255" i="2"/>
  <c r="K255" i="2" s="1"/>
  <c r="J115" i="2"/>
  <c r="K115" i="2" s="1"/>
  <c r="J75" i="3"/>
  <c r="K75" i="3" s="1"/>
  <c r="J293" i="2"/>
  <c r="K293" i="2" s="1"/>
  <c r="J114" i="4"/>
  <c r="K114" i="4" s="1"/>
  <c r="J113" i="4"/>
  <c r="K113" i="4" s="1"/>
  <c r="J112" i="4"/>
  <c r="K112" i="4" s="1"/>
  <c r="J94" i="3"/>
  <c r="K94" i="3" s="1"/>
  <c r="J254" i="2"/>
  <c r="K254" i="2" s="1"/>
  <c r="J35" i="2"/>
  <c r="K35" i="2" s="1"/>
  <c r="J144" i="2"/>
  <c r="K144" i="2" s="1"/>
  <c r="J145" i="1"/>
  <c r="K145" i="1" s="1"/>
  <c r="J144" i="1"/>
  <c r="K144" i="1" s="1"/>
  <c r="J143" i="1"/>
  <c r="K143" i="1" s="1"/>
  <c r="J253" i="2"/>
  <c r="K253" i="2" s="1"/>
  <c r="J252" i="2"/>
  <c r="K252" i="2" s="1"/>
  <c r="J251" i="2"/>
  <c r="K251" i="2" s="1"/>
  <c r="J250" i="2"/>
  <c r="K250" i="2" s="1"/>
  <c r="J167" i="1"/>
  <c r="K167" i="1" s="1"/>
  <c r="J346" i="2"/>
  <c r="K346" i="2" s="1"/>
  <c r="J339" i="1"/>
  <c r="K339" i="1" s="1"/>
  <c r="J340" i="1"/>
  <c r="K340" i="1" s="1"/>
  <c r="J341" i="1"/>
  <c r="K341" i="1" s="1"/>
  <c r="J249" i="2"/>
  <c r="K249" i="2" s="1"/>
  <c r="J248" i="2"/>
  <c r="K248" i="2" s="1"/>
  <c r="J247" i="2"/>
  <c r="K247" i="2" s="1"/>
  <c r="J246" i="2"/>
  <c r="K246" i="2" s="1"/>
  <c r="J245" i="2"/>
  <c r="K245" i="2" s="1"/>
  <c r="J139" i="1"/>
  <c r="K139" i="1" s="1"/>
  <c r="J138" i="1"/>
  <c r="K138" i="1" s="1"/>
  <c r="J348" i="1"/>
  <c r="K348" i="1" s="1"/>
  <c r="J347" i="1"/>
  <c r="K347" i="1" s="1"/>
  <c r="J346" i="1"/>
  <c r="K346" i="1" s="1"/>
  <c r="J345" i="1"/>
  <c r="K345" i="1" s="1"/>
  <c r="J242" i="2"/>
  <c r="K242" i="2" s="1"/>
  <c r="J344" i="1"/>
  <c r="K344" i="1" s="1"/>
  <c r="J111" i="4"/>
  <c r="K111" i="4" s="1"/>
  <c r="J240" i="2"/>
  <c r="K240" i="2" s="1"/>
  <c r="J338" i="1"/>
  <c r="K338" i="1" s="1"/>
  <c r="J337" i="1"/>
  <c r="K337" i="1" s="1"/>
  <c r="J336" i="1"/>
  <c r="K336" i="1" s="1"/>
  <c r="J335" i="1"/>
  <c r="K335" i="1" s="1"/>
  <c r="J334" i="1"/>
  <c r="K334" i="1" s="1"/>
  <c r="J227" i="2"/>
  <c r="K227" i="2" s="1"/>
  <c r="J176" i="2"/>
  <c r="K176" i="2" s="1"/>
  <c r="J133" i="2"/>
  <c r="K133" i="2" s="1"/>
  <c r="J45" i="1"/>
  <c r="K45" i="1" s="1"/>
  <c r="J44" i="1"/>
  <c r="K44" i="1" s="1"/>
  <c r="J43" i="1"/>
  <c r="K43" i="1" s="1"/>
  <c r="J42" i="1"/>
  <c r="K42" i="1" s="1"/>
  <c r="J41" i="1"/>
  <c r="K41" i="1" s="1"/>
  <c r="J180" i="2"/>
  <c r="K180" i="2" s="1"/>
  <c r="J239" i="2"/>
  <c r="K239" i="2" s="1"/>
  <c r="J333" i="1"/>
  <c r="K333" i="1" s="1"/>
  <c r="J332" i="1"/>
  <c r="K332" i="1" s="1"/>
  <c r="J331" i="1"/>
  <c r="K331" i="1" s="1"/>
  <c r="J330" i="1"/>
  <c r="K330" i="1" s="1"/>
  <c r="J329" i="1"/>
  <c r="K329" i="1" s="1"/>
  <c r="J328" i="1"/>
  <c r="K328" i="1" s="1"/>
  <c r="J327" i="1"/>
  <c r="K327" i="1" s="1"/>
  <c r="J326" i="1"/>
  <c r="K326" i="1" s="1"/>
  <c r="J324" i="1"/>
  <c r="K324" i="1" s="1"/>
  <c r="J323" i="1"/>
  <c r="K323" i="1" s="1"/>
  <c r="J322" i="1"/>
  <c r="K322" i="1" s="1"/>
  <c r="J238" i="2"/>
  <c r="K238" i="2" s="1"/>
  <c r="J321" i="1"/>
  <c r="K321" i="1" s="1"/>
  <c r="J320" i="1"/>
  <c r="K320" i="1" s="1"/>
  <c r="J319" i="1"/>
  <c r="K319" i="1" s="1"/>
  <c r="J318" i="1"/>
  <c r="K318" i="1" s="1"/>
  <c r="J236" i="2"/>
  <c r="K236" i="2" s="1"/>
  <c r="J235" i="2"/>
  <c r="K235" i="2" s="1"/>
  <c r="J234" i="2"/>
  <c r="K234" i="2" s="1"/>
  <c r="J314" i="1"/>
  <c r="K314" i="1" s="1"/>
  <c r="J315" i="1"/>
  <c r="K315" i="1" s="1"/>
  <c r="J316" i="1"/>
  <c r="K316" i="1" s="1"/>
  <c r="J317" i="1"/>
  <c r="K317" i="1" s="1"/>
  <c r="J232" i="2"/>
  <c r="K232" i="2" s="1"/>
  <c r="J90" i="4"/>
  <c r="K90" i="4" s="1"/>
  <c r="J231" i="2"/>
  <c r="K231" i="2" s="1"/>
  <c r="J230" i="2"/>
  <c r="K230" i="2" s="1"/>
  <c r="J229" i="2"/>
  <c r="K229" i="2" s="1"/>
  <c r="J226" i="2"/>
  <c r="K226" i="2" s="1"/>
  <c r="J35" i="4"/>
  <c r="K35" i="4" s="1"/>
  <c r="J83" i="2"/>
  <c r="K83" i="2" s="1"/>
  <c r="J110" i="4"/>
  <c r="K110" i="4" s="1"/>
  <c r="J98" i="2"/>
  <c r="K98" i="2" s="1"/>
  <c r="J225" i="2"/>
  <c r="K225" i="2" s="1"/>
  <c r="J16" i="1"/>
  <c r="K16" i="1" s="1"/>
  <c r="J15" i="1"/>
  <c r="K15" i="1" s="1"/>
  <c r="J105" i="4"/>
  <c r="K105" i="4" s="1"/>
  <c r="J104" i="4"/>
  <c r="K104" i="4" s="1"/>
  <c r="J136" i="2"/>
  <c r="K136" i="2" s="1"/>
  <c r="J237" i="1"/>
  <c r="K237" i="1" s="1"/>
  <c r="J109" i="4"/>
  <c r="K109" i="4" s="1"/>
  <c r="J108" i="4"/>
  <c r="K108" i="4" s="1"/>
  <c r="J107" i="4"/>
  <c r="K107" i="4" s="1"/>
  <c r="J106" i="4"/>
  <c r="K106" i="4" s="1"/>
  <c r="J224" i="2"/>
  <c r="K224" i="2" s="1"/>
  <c r="J131" i="1"/>
  <c r="K131" i="1" s="1"/>
  <c r="J130" i="1"/>
  <c r="K130" i="1" s="1"/>
  <c r="J129" i="1"/>
  <c r="K129" i="1" s="1"/>
  <c r="J128" i="1"/>
  <c r="K128" i="1" s="1"/>
  <c r="J127" i="1"/>
  <c r="K127" i="1" s="1"/>
  <c r="J220" i="2"/>
  <c r="K220" i="2" s="1"/>
  <c r="J223" i="2"/>
  <c r="K223" i="2" s="1"/>
  <c r="J222" i="2"/>
  <c r="K222" i="2" s="1"/>
  <c r="J221" i="2"/>
  <c r="K221" i="2" s="1"/>
  <c r="J126" i="1"/>
  <c r="K126" i="1" s="1"/>
  <c r="J89" i="3"/>
  <c r="K89" i="3" s="1"/>
  <c r="J90" i="3"/>
  <c r="K90" i="3" s="1"/>
  <c r="J91" i="3"/>
  <c r="K91" i="3" s="1"/>
  <c r="J92" i="3"/>
  <c r="K92" i="3" s="1"/>
  <c r="J14" i="1"/>
  <c r="K14" i="1" s="1"/>
  <c r="J13" i="1"/>
  <c r="K13" i="1" s="1"/>
  <c r="J12" i="1"/>
  <c r="K12" i="1" s="1"/>
  <c r="J11" i="1"/>
  <c r="K11" i="1" s="1"/>
  <c r="J84" i="3"/>
  <c r="K84" i="3" s="1"/>
  <c r="J85" i="3"/>
  <c r="K85" i="3" s="1"/>
  <c r="J86" i="3"/>
  <c r="K86" i="3" s="1"/>
  <c r="J87" i="3"/>
  <c r="K87" i="3" s="1"/>
  <c r="J88" i="3"/>
  <c r="K88" i="3" s="1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172" i="2"/>
  <c r="K172" i="2" s="1"/>
  <c r="J345" i="2"/>
  <c r="K345" i="2" s="1"/>
  <c r="J132" i="2"/>
  <c r="K132" i="2" s="1"/>
  <c r="J143" i="2"/>
  <c r="K143" i="2" s="1"/>
  <c r="J101" i="2"/>
  <c r="K101" i="2" s="1"/>
  <c r="J114" i="2"/>
  <c r="K114" i="2" s="1"/>
  <c r="J219" i="2"/>
  <c r="K219" i="2" s="1"/>
  <c r="J218" i="2"/>
  <c r="K218" i="2" s="1"/>
  <c r="J208" i="2"/>
  <c r="K208" i="2" s="1"/>
  <c r="J209" i="2"/>
  <c r="K209" i="2" s="1"/>
  <c r="J342" i="2"/>
  <c r="K342" i="2" s="1"/>
  <c r="J313" i="1"/>
  <c r="K313" i="1" s="1"/>
  <c r="J94" i="2"/>
  <c r="K94" i="2" s="1"/>
  <c r="J217" i="2"/>
  <c r="K217" i="2" s="1"/>
  <c r="J216" i="2"/>
  <c r="K216" i="2" s="1"/>
  <c r="J215" i="2"/>
  <c r="K215" i="2" s="1"/>
  <c r="J214" i="2"/>
  <c r="K214" i="2" s="1"/>
  <c r="J196" i="1"/>
  <c r="K196" i="1" s="1"/>
  <c r="J212" i="2"/>
  <c r="K212" i="2" s="1"/>
  <c r="J211" i="2"/>
  <c r="K211" i="2" s="1"/>
  <c r="J210" i="2"/>
  <c r="K210" i="2" s="1"/>
  <c r="J344" i="2"/>
  <c r="K344" i="2" s="1"/>
  <c r="J311" i="1"/>
  <c r="K311" i="1" s="1"/>
  <c r="J310" i="1"/>
  <c r="K310" i="1" s="1"/>
  <c r="J308" i="1"/>
  <c r="K308" i="1" s="1"/>
  <c r="J125" i="1"/>
  <c r="K125" i="1" s="1"/>
  <c r="J124" i="1"/>
  <c r="K124" i="1" s="1"/>
  <c r="J123" i="1"/>
  <c r="K123" i="1" s="1"/>
  <c r="J122" i="1"/>
  <c r="K122" i="1" s="1"/>
  <c r="J307" i="1"/>
  <c r="K307" i="1" s="1"/>
  <c r="J306" i="1"/>
  <c r="K306" i="1" s="1"/>
  <c r="J305" i="1"/>
  <c r="K305" i="1" s="1"/>
  <c r="J304" i="1"/>
  <c r="K304" i="1" s="1"/>
  <c r="J199" i="2"/>
  <c r="K199" i="2" s="1"/>
  <c r="J207" i="2"/>
  <c r="K207" i="2" s="1"/>
  <c r="J103" i="4"/>
  <c r="K103" i="4" s="1"/>
  <c r="J100" i="4"/>
  <c r="K100" i="4" s="1"/>
  <c r="J98" i="4"/>
  <c r="K98" i="4" s="1"/>
  <c r="J97" i="4"/>
  <c r="K97" i="4" s="1"/>
  <c r="J96" i="4"/>
  <c r="K96" i="4" s="1"/>
  <c r="J95" i="4"/>
  <c r="K95" i="4" s="1"/>
  <c r="J292" i="2"/>
  <c r="K292" i="2" s="1"/>
  <c r="J297" i="2"/>
  <c r="K297" i="2" s="1"/>
  <c r="J202" i="2"/>
  <c r="K202" i="2" s="1"/>
  <c r="J64" i="4"/>
  <c r="K64" i="4" s="1"/>
  <c r="J140" i="2"/>
  <c r="K140" i="2" s="1"/>
  <c r="J200" i="2"/>
  <c r="K200" i="2" s="1"/>
  <c r="J244" i="2"/>
  <c r="K244" i="2" s="1"/>
  <c r="J204" i="2"/>
  <c r="K204" i="2" s="1"/>
  <c r="J190" i="2"/>
  <c r="K190" i="2" s="1"/>
  <c r="J320" i="2"/>
  <c r="K320" i="2" s="1"/>
  <c r="J166" i="1"/>
  <c r="K166" i="1" s="1"/>
  <c r="J77" i="3"/>
  <c r="K77" i="3" s="1"/>
  <c r="J201" i="2"/>
  <c r="K201" i="2" s="1"/>
  <c r="J61" i="2"/>
  <c r="K61" i="2" s="1"/>
  <c r="J303" i="1"/>
  <c r="K303" i="1" s="1"/>
  <c r="J302" i="1"/>
  <c r="K302" i="1" s="1"/>
  <c r="J121" i="1"/>
  <c r="K121" i="1" s="1"/>
  <c r="J301" i="1"/>
  <c r="K301" i="1" s="1"/>
  <c r="J343" i="2"/>
  <c r="K343" i="2" s="1"/>
  <c r="J92" i="4"/>
  <c r="K92" i="4" s="1"/>
  <c r="J198" i="2"/>
  <c r="K198" i="2" s="1"/>
  <c r="J197" i="2"/>
  <c r="K197" i="2" s="1"/>
  <c r="J196" i="2"/>
  <c r="K196" i="2" s="1"/>
  <c r="J195" i="2"/>
  <c r="K195" i="2" s="1"/>
  <c r="J194" i="2"/>
  <c r="K194" i="2" s="1"/>
  <c r="J193" i="2"/>
  <c r="K193" i="2" s="1"/>
  <c r="J191" i="2"/>
  <c r="K191" i="2" s="1"/>
  <c r="J299" i="1"/>
  <c r="K299" i="1" s="1"/>
  <c r="J298" i="1"/>
  <c r="K298" i="1" s="1"/>
  <c r="J297" i="1"/>
  <c r="K297" i="1" s="1"/>
  <c r="J77" i="4"/>
  <c r="K77" i="4" s="1"/>
  <c r="J91" i="4"/>
  <c r="K91" i="4" s="1"/>
  <c r="J89" i="4"/>
  <c r="K89" i="4" s="1"/>
  <c r="J88" i="4"/>
  <c r="K88" i="4" s="1"/>
  <c r="J87" i="4"/>
  <c r="K87" i="4" s="1"/>
  <c r="J86" i="4"/>
  <c r="K86" i="4" s="1"/>
  <c r="J85" i="4"/>
  <c r="K85" i="4" s="1"/>
  <c r="J84" i="4"/>
  <c r="K84" i="4" s="1"/>
  <c r="J83" i="4"/>
  <c r="K83" i="4" s="1"/>
  <c r="J82" i="4"/>
  <c r="K82" i="4" s="1"/>
  <c r="J81" i="4"/>
  <c r="K81" i="4" s="1"/>
  <c r="J80" i="4"/>
  <c r="K80" i="4" s="1"/>
  <c r="J79" i="4"/>
  <c r="K79" i="4" s="1"/>
  <c r="J78" i="4"/>
  <c r="K78" i="4" s="1"/>
  <c r="J74" i="4"/>
  <c r="K74" i="4" s="1"/>
  <c r="J73" i="4"/>
  <c r="K73" i="4" s="1"/>
  <c r="J72" i="4"/>
  <c r="K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4" i="4"/>
  <c r="K54" i="4" s="1"/>
  <c r="J53" i="4"/>
  <c r="K53" i="4" s="1"/>
  <c r="J52" i="4"/>
  <c r="K52" i="4" s="1"/>
  <c r="J51" i="4"/>
  <c r="K51" i="4" s="1"/>
  <c r="J50" i="4"/>
  <c r="K50" i="4" s="1"/>
  <c r="J49" i="4"/>
  <c r="K49" i="4" s="1"/>
  <c r="J48" i="4"/>
  <c r="K48" i="4" s="1"/>
  <c r="J47" i="4"/>
  <c r="K47" i="4" s="1"/>
  <c r="J46" i="4"/>
  <c r="K46" i="4" s="1"/>
  <c r="J45" i="4"/>
  <c r="K45" i="4" s="1"/>
  <c r="J44" i="4"/>
  <c r="K44" i="4" s="1"/>
  <c r="J43" i="4"/>
  <c r="K43" i="4" s="1"/>
  <c r="J42" i="4"/>
  <c r="K42" i="4" s="1"/>
  <c r="J41" i="4"/>
  <c r="K41" i="4" s="1"/>
  <c r="J40" i="4"/>
  <c r="K40" i="4" s="1"/>
  <c r="J39" i="4"/>
  <c r="K39" i="4" s="1"/>
  <c r="J38" i="4"/>
  <c r="K38" i="4" s="1"/>
  <c r="J37" i="4"/>
  <c r="K37" i="4" s="1"/>
  <c r="J36" i="4"/>
  <c r="K36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8" i="4"/>
  <c r="K28" i="4" s="1"/>
  <c r="J27" i="4"/>
  <c r="K27" i="4" s="1"/>
  <c r="J26" i="4"/>
  <c r="K26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J18" i="4"/>
  <c r="K18" i="4" s="1"/>
  <c r="J17" i="4"/>
  <c r="K17" i="4" s="1"/>
  <c r="J16" i="4"/>
  <c r="K16" i="4" s="1"/>
  <c r="J15" i="4"/>
  <c r="K15" i="4" s="1"/>
  <c r="J14" i="4"/>
  <c r="K14" i="4" s="1"/>
  <c r="J13" i="4"/>
  <c r="K13" i="4" s="1"/>
  <c r="J12" i="4"/>
  <c r="K12" i="4" s="1"/>
  <c r="J11" i="4"/>
  <c r="K11" i="4" s="1"/>
  <c r="J10" i="4"/>
  <c r="K10" i="4" s="1"/>
  <c r="J9" i="4"/>
  <c r="K9" i="4" s="1"/>
  <c r="J8" i="4"/>
  <c r="K8" i="4" s="1"/>
  <c r="J7" i="4"/>
  <c r="K7" i="4" s="1"/>
  <c r="J6" i="4"/>
  <c r="K6" i="4" s="1"/>
  <c r="J5" i="4"/>
  <c r="K5" i="4" s="1"/>
  <c r="J4" i="4"/>
  <c r="K4" i="4" s="1"/>
  <c r="J3" i="4"/>
  <c r="K3" i="4" s="1"/>
  <c r="J74" i="3"/>
  <c r="K74" i="3" s="1"/>
  <c r="J106" i="3"/>
  <c r="K106" i="3" s="1"/>
  <c r="J73" i="3"/>
  <c r="K73" i="3" s="1"/>
  <c r="J72" i="3"/>
  <c r="K72" i="3" s="1"/>
  <c r="J71" i="3"/>
  <c r="K71" i="3" s="1"/>
  <c r="J69" i="3"/>
  <c r="K69" i="3" s="1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41" i="2"/>
  <c r="K341" i="2" s="1"/>
  <c r="J340" i="2"/>
  <c r="K340" i="2" s="1"/>
  <c r="J339" i="2"/>
  <c r="K339" i="2" s="1"/>
  <c r="J338" i="2"/>
  <c r="K338" i="2" s="1"/>
  <c r="J337" i="2"/>
  <c r="K337" i="2" s="1"/>
  <c r="J336" i="2"/>
  <c r="K336" i="2" s="1"/>
  <c r="J335" i="2"/>
  <c r="K335" i="2" s="1"/>
  <c r="J334" i="2"/>
  <c r="K334" i="2" s="1"/>
  <c r="J333" i="2"/>
  <c r="K333" i="2" s="1"/>
  <c r="J206" i="2"/>
  <c r="K206" i="2" s="1"/>
  <c r="J205" i="2"/>
  <c r="K205" i="2" s="1"/>
  <c r="J331" i="2"/>
  <c r="K331" i="2" s="1"/>
  <c r="J330" i="2"/>
  <c r="K330" i="2" s="1"/>
  <c r="J329" i="2"/>
  <c r="K329" i="2" s="1"/>
  <c r="J328" i="2"/>
  <c r="K328" i="2" s="1"/>
  <c r="J327" i="2"/>
  <c r="K327" i="2" s="1"/>
  <c r="J326" i="2"/>
  <c r="K326" i="2" s="1"/>
  <c r="J325" i="2"/>
  <c r="K325" i="2" s="1"/>
  <c r="J324" i="2"/>
  <c r="K324" i="2" s="1"/>
  <c r="J323" i="2"/>
  <c r="K323" i="2" s="1"/>
  <c r="J322" i="2"/>
  <c r="K322" i="2" s="1"/>
  <c r="J321" i="2"/>
  <c r="K321" i="2" s="1"/>
  <c r="J319" i="2"/>
  <c r="K319" i="2" s="1"/>
  <c r="J318" i="2"/>
  <c r="K318" i="2" s="1"/>
  <c r="J317" i="2"/>
  <c r="K317" i="2" s="1"/>
  <c r="J316" i="2"/>
  <c r="K316" i="2" s="1"/>
  <c r="J189" i="2"/>
  <c r="K189" i="2" s="1"/>
  <c r="J188" i="2"/>
  <c r="K188" i="2" s="1"/>
  <c r="J187" i="2"/>
  <c r="K187" i="2" s="1"/>
  <c r="J186" i="2"/>
  <c r="K186" i="2" s="1"/>
  <c r="J183" i="2"/>
  <c r="K183" i="2" s="1"/>
  <c r="J182" i="2"/>
  <c r="K182" i="2" s="1"/>
  <c r="J181" i="2"/>
  <c r="K181" i="2" s="1"/>
  <c r="J179" i="2"/>
  <c r="K179" i="2" s="1"/>
  <c r="J260" i="2"/>
  <c r="K260" i="2" s="1"/>
  <c r="J178" i="2"/>
  <c r="K178" i="2" s="1"/>
  <c r="J175" i="2"/>
  <c r="K175" i="2" s="1"/>
  <c r="J174" i="2"/>
  <c r="K174" i="2" s="1"/>
  <c r="J173" i="2"/>
  <c r="K173" i="2" s="1"/>
  <c r="J171" i="2"/>
  <c r="K171" i="2" s="1"/>
  <c r="J170" i="2"/>
  <c r="K170" i="2" s="1"/>
  <c r="J169" i="2"/>
  <c r="K169" i="2" s="1"/>
  <c r="J168" i="2"/>
  <c r="K168" i="2" s="1"/>
  <c r="J167" i="2"/>
  <c r="K167" i="2" s="1"/>
  <c r="J166" i="2"/>
  <c r="K166" i="2" s="1"/>
  <c r="J165" i="2"/>
  <c r="K165" i="2" s="1"/>
  <c r="J164" i="2"/>
  <c r="K164" i="2" s="1"/>
  <c r="J163" i="2"/>
  <c r="K163" i="2" s="1"/>
  <c r="J162" i="2"/>
  <c r="K162" i="2" s="1"/>
  <c r="J161" i="2"/>
  <c r="K161" i="2" s="1"/>
  <c r="J160" i="2"/>
  <c r="K160" i="2" s="1"/>
  <c r="J159" i="2"/>
  <c r="K159" i="2" s="1"/>
  <c r="J158" i="2"/>
  <c r="K158" i="2" s="1"/>
  <c r="J157" i="2"/>
  <c r="K157" i="2" s="1"/>
  <c r="J156" i="2"/>
  <c r="K156" i="2" s="1"/>
  <c r="J153" i="2"/>
  <c r="K153" i="2" s="1"/>
  <c r="J152" i="2"/>
  <c r="K152" i="2" s="1"/>
  <c r="J151" i="2"/>
  <c r="K151" i="2" s="1"/>
  <c r="J150" i="2"/>
  <c r="K150" i="2" s="1"/>
  <c r="J149" i="2"/>
  <c r="K149" i="2" s="1"/>
  <c r="J148" i="2"/>
  <c r="K148" i="2" s="1"/>
  <c r="J147" i="2"/>
  <c r="K147" i="2" s="1"/>
  <c r="J146" i="2"/>
  <c r="K146" i="2" s="1"/>
  <c r="J145" i="2"/>
  <c r="K145" i="2" s="1"/>
  <c r="J142" i="2"/>
  <c r="K142" i="2" s="1"/>
  <c r="J141" i="2"/>
  <c r="K141" i="2" s="1"/>
  <c r="J139" i="2"/>
  <c r="K139" i="2" s="1"/>
  <c r="J138" i="2"/>
  <c r="K138" i="2" s="1"/>
  <c r="J135" i="2"/>
  <c r="K135" i="2" s="1"/>
  <c r="J134" i="2"/>
  <c r="K134" i="2" s="1"/>
  <c r="J131" i="2"/>
  <c r="K131" i="2" s="1"/>
  <c r="J130" i="2"/>
  <c r="K130" i="2" s="1"/>
  <c r="J129" i="2"/>
  <c r="K129" i="2" s="1"/>
  <c r="J128" i="2"/>
  <c r="K128" i="2" s="1"/>
  <c r="J127" i="2"/>
  <c r="K127" i="2" s="1"/>
  <c r="J126" i="2"/>
  <c r="K126" i="2" s="1"/>
  <c r="J125" i="2"/>
  <c r="K125" i="2" s="1"/>
  <c r="J123" i="2"/>
  <c r="K123" i="2" s="1"/>
  <c r="J122" i="2"/>
  <c r="K122" i="2" s="1"/>
  <c r="J121" i="2"/>
  <c r="K121" i="2" s="1"/>
  <c r="J119" i="2"/>
  <c r="K119" i="2" s="1"/>
  <c r="J118" i="2"/>
  <c r="K118" i="2" s="1"/>
  <c r="J117" i="2"/>
  <c r="K117" i="2" s="1"/>
  <c r="J116" i="2"/>
  <c r="K116" i="2" s="1"/>
  <c r="J113" i="2"/>
  <c r="K113" i="2" s="1"/>
  <c r="J112" i="2"/>
  <c r="K112" i="2" s="1"/>
  <c r="J110" i="2"/>
  <c r="K110" i="2" s="1"/>
  <c r="J109" i="2"/>
  <c r="K109" i="2" s="1"/>
  <c r="J108" i="2"/>
  <c r="K108" i="2" s="1"/>
  <c r="J107" i="2"/>
  <c r="K107" i="2" s="1"/>
  <c r="J106" i="2"/>
  <c r="K106" i="2" s="1"/>
  <c r="J105" i="2"/>
  <c r="K105" i="2" s="1"/>
  <c r="J104" i="2"/>
  <c r="K104" i="2" s="1"/>
  <c r="J100" i="2"/>
  <c r="K100" i="2" s="1"/>
  <c r="J97" i="2"/>
  <c r="K97" i="2" s="1"/>
  <c r="J96" i="2"/>
  <c r="K96" i="2" s="1"/>
  <c r="J95" i="2"/>
  <c r="K95" i="2" s="1"/>
  <c r="J93" i="2"/>
  <c r="K93" i="2" s="1"/>
  <c r="J92" i="2"/>
  <c r="K92" i="2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J84" i="2"/>
  <c r="K84" i="2" s="1"/>
  <c r="J82" i="2"/>
  <c r="K82" i="2" s="1"/>
  <c r="J81" i="2"/>
  <c r="K81" i="2" s="1"/>
  <c r="J80" i="2"/>
  <c r="K80" i="2" s="1"/>
  <c r="J79" i="2"/>
  <c r="K79" i="2" s="1"/>
  <c r="J78" i="2"/>
  <c r="K78" i="2" s="1"/>
  <c r="J77" i="2"/>
  <c r="K77" i="2" s="1"/>
  <c r="J76" i="2"/>
  <c r="K76" i="2" s="1"/>
  <c r="J75" i="2"/>
  <c r="K75" i="2" s="1"/>
  <c r="J74" i="2"/>
  <c r="K74" i="2" s="1"/>
  <c r="J73" i="2"/>
  <c r="K73" i="2" s="1"/>
  <c r="J72" i="2"/>
  <c r="K72" i="2" s="1"/>
  <c r="J71" i="2"/>
  <c r="K71" i="2" s="1"/>
  <c r="J70" i="2"/>
  <c r="K70" i="2" s="1"/>
  <c r="J69" i="2"/>
  <c r="K69" i="2" s="1"/>
  <c r="J68" i="2"/>
  <c r="K68" i="2" s="1"/>
  <c r="J67" i="2"/>
  <c r="K67" i="2" s="1"/>
  <c r="J66" i="2"/>
  <c r="K66" i="2" s="1"/>
  <c r="J65" i="2"/>
  <c r="K65" i="2" s="1"/>
  <c r="J64" i="2"/>
  <c r="K64" i="2" s="1"/>
  <c r="J63" i="2"/>
  <c r="K63" i="2" s="1"/>
  <c r="J62" i="2"/>
  <c r="K62" i="2" s="1"/>
  <c r="J60" i="2"/>
  <c r="K60" i="2" s="1"/>
  <c r="J59" i="2"/>
  <c r="K59" i="2" s="1"/>
  <c r="J58" i="2"/>
  <c r="K58" i="2" s="1"/>
  <c r="J57" i="2"/>
  <c r="K57" i="2" s="1"/>
  <c r="J56" i="2"/>
  <c r="K56" i="2" s="1"/>
  <c r="J55" i="2"/>
  <c r="K55" i="2" s="1"/>
  <c r="J54" i="2"/>
  <c r="K54" i="2" s="1"/>
  <c r="J53" i="2"/>
  <c r="K53" i="2" s="1"/>
  <c r="J52" i="2"/>
  <c r="K52" i="2" s="1"/>
  <c r="J51" i="2"/>
  <c r="K51" i="2" s="1"/>
  <c r="J49" i="2"/>
  <c r="K49" i="2" s="1"/>
  <c r="J48" i="2"/>
  <c r="K48" i="2" s="1"/>
  <c r="J47" i="2"/>
  <c r="K47" i="2" s="1"/>
  <c r="J46" i="2"/>
  <c r="K46" i="2" s="1"/>
  <c r="J45" i="2"/>
  <c r="K45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J28" i="2"/>
  <c r="K28" i="2" s="1"/>
  <c r="J27" i="2"/>
  <c r="K27" i="2" s="1"/>
  <c r="J26" i="2"/>
  <c r="K26" i="2" s="1"/>
  <c r="J25" i="2"/>
  <c r="K25" i="2" s="1"/>
  <c r="J24" i="2"/>
  <c r="K24" i="2" s="1"/>
  <c r="J23" i="2"/>
  <c r="K23" i="2" s="1"/>
  <c r="J22" i="2"/>
  <c r="K22" i="2" s="1"/>
  <c r="J21" i="2"/>
  <c r="K21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J11" i="2"/>
  <c r="K11" i="2" s="1"/>
  <c r="J10" i="2"/>
  <c r="K10" i="2" s="1"/>
  <c r="J9" i="2"/>
  <c r="K9" i="2" s="1"/>
  <c r="J8" i="2"/>
  <c r="K8" i="2" s="1"/>
  <c r="J7" i="2"/>
  <c r="K7" i="2" s="1"/>
  <c r="J6" i="2"/>
  <c r="K6" i="2" s="1"/>
  <c r="J5" i="2"/>
  <c r="K5" i="2" s="1"/>
  <c r="J296" i="1"/>
  <c r="K296" i="1" s="1"/>
  <c r="J295" i="1"/>
  <c r="K295" i="1" s="1"/>
  <c r="J294" i="1"/>
  <c r="K294" i="1" s="1"/>
  <c r="J293" i="1"/>
  <c r="K29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1" i="1"/>
  <c r="K281" i="1" s="1"/>
  <c r="J280" i="1"/>
  <c r="K280" i="1" s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2" i="1"/>
  <c r="K252" i="1" s="1"/>
  <c r="J251" i="1"/>
  <c r="K251" i="1" s="1"/>
  <c r="J250" i="1"/>
  <c r="K250" i="1" s="1"/>
  <c r="J249" i="1"/>
  <c r="K249" i="1" s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K242" i="1"/>
  <c r="J241" i="1"/>
  <c r="K241" i="1" s="1"/>
  <c r="J240" i="1"/>
  <c r="K240" i="1" s="1"/>
  <c r="J239" i="1"/>
  <c r="K239" i="1" s="1"/>
  <c r="J238" i="1"/>
  <c r="K238" i="1" s="1"/>
  <c r="J236" i="1"/>
  <c r="K236" i="1" s="1"/>
  <c r="J235" i="1"/>
  <c r="K235" i="1" s="1"/>
  <c r="J234" i="1"/>
  <c r="K234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6" i="1"/>
  <c r="K226" i="1" s="1"/>
  <c r="J225" i="1"/>
  <c r="K225" i="1" s="1"/>
  <c r="J224" i="1"/>
  <c r="K224" i="1" s="1"/>
  <c r="J223" i="1"/>
  <c r="K223" i="1" s="1"/>
  <c r="J221" i="1"/>
  <c r="K221" i="1" s="1"/>
  <c r="J220" i="1"/>
  <c r="K220" i="1" s="1"/>
  <c r="J219" i="1"/>
  <c r="K219" i="1" s="1"/>
  <c r="J218" i="1"/>
  <c r="K218" i="1" s="1"/>
  <c r="J137" i="1"/>
  <c r="K137" i="1" s="1"/>
  <c r="J136" i="1"/>
  <c r="K136" i="1" s="1"/>
  <c r="J135" i="1"/>
  <c r="K135" i="1" s="1"/>
  <c r="J217" i="1"/>
  <c r="K217" i="1" s="1"/>
  <c r="J216" i="1"/>
  <c r="K216" i="1" s="1"/>
  <c r="J215" i="1"/>
  <c r="K215" i="1" s="1"/>
  <c r="J214" i="1"/>
  <c r="K214" i="1" s="1"/>
  <c r="K213" i="1"/>
  <c r="J134" i="1"/>
  <c r="K134" i="1" s="1"/>
  <c r="J133" i="1"/>
  <c r="K133" i="1" s="1"/>
  <c r="J132" i="1"/>
  <c r="K132" i="1" s="1"/>
  <c r="J212" i="1"/>
  <c r="K212" i="1" s="1"/>
  <c r="J211" i="1"/>
  <c r="K211" i="1" s="1"/>
  <c r="J209" i="1"/>
  <c r="K209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8" i="1"/>
  <c r="K198" i="1" s="1"/>
  <c r="J197" i="1"/>
  <c r="K197" i="1" s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56" i="1"/>
  <c r="K156" i="1" s="1"/>
  <c r="J187" i="1"/>
  <c r="K187" i="1" s="1"/>
  <c r="J186" i="1"/>
  <c r="K186" i="1" s="1"/>
  <c r="J185" i="1"/>
  <c r="K185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5" i="1"/>
  <c r="K165" i="1" s="1"/>
  <c r="J120" i="1"/>
  <c r="K120" i="1" s="1"/>
  <c r="J119" i="1"/>
  <c r="K119" i="1" s="1"/>
  <c r="J118" i="1"/>
  <c r="K118" i="1" s="1"/>
  <c r="J117" i="1"/>
  <c r="K117" i="1" s="1"/>
  <c r="J116" i="1"/>
  <c r="K116" i="1" s="1"/>
  <c r="K115" i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K66" i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0" i="1"/>
  <c r="K10" i="1" s="1"/>
  <c r="J9" i="1"/>
  <c r="K9" i="1" s="1"/>
  <c r="J8" i="1"/>
  <c r="K8" i="1" s="1"/>
  <c r="J6" i="1"/>
  <c r="K6" i="1" s="1"/>
  <c r="J5" i="1"/>
  <c r="K5" i="1" s="1"/>
  <c r="F340" i="2" l="1"/>
  <c r="F341" i="2" s="1"/>
  <c r="F343" i="2" s="1"/>
  <c r="F344" i="2" s="1"/>
  <c r="B21" i="2"/>
  <c r="B23" i="2" s="1"/>
  <c r="B27" i="2" s="1"/>
  <c r="B28" i="2" s="1"/>
  <c r="B31" i="2" s="1"/>
  <c r="B32" i="2" s="1"/>
  <c r="B36" i="2" s="1"/>
  <c r="B37" i="2" s="1"/>
  <c r="B40" i="2" s="1"/>
  <c r="B45" i="2" s="1"/>
  <c r="B46" i="2" s="1"/>
  <c r="B51" i="2" s="1"/>
  <c r="B53" i="2" s="1"/>
  <c r="B54" i="2" s="1"/>
  <c r="B58" i="2" s="1"/>
  <c r="B62" i="2" s="1"/>
  <c r="B63" i="2" s="1"/>
  <c r="B67" i="2" s="1"/>
  <c r="B68" i="2" s="1"/>
  <c r="B72" i="2" s="1"/>
  <c r="B74" i="2" s="1"/>
  <c r="B76" i="2" s="1"/>
  <c r="B77" i="2" s="1"/>
  <c r="B78" i="2" s="1"/>
  <c r="B79" i="2" s="1"/>
  <c r="B80" i="2" s="1"/>
  <c r="B84" i="2" s="1"/>
  <c r="B85" i="2" s="1"/>
  <c r="F21" i="2"/>
  <c r="F23" i="2" s="1"/>
  <c r="F27" i="2" s="1"/>
  <c r="F28" i="2" s="1"/>
  <c r="F31" i="2" s="1"/>
  <c r="F32" i="2" s="1"/>
  <c r="F36" i="2" s="1"/>
  <c r="F37" i="2" s="1"/>
  <c r="F40" i="2" s="1"/>
  <c r="F45" i="2" s="1"/>
  <c r="F46" i="2" s="1"/>
  <c r="F51" i="2" s="1"/>
  <c r="F53" i="2" s="1"/>
  <c r="F54" i="2" s="1"/>
  <c r="F58" i="2" s="1"/>
  <c r="F62" i="2" s="1"/>
  <c r="F63" i="2" s="1"/>
  <c r="F67" i="2" s="1"/>
  <c r="F68" i="2" s="1"/>
  <c r="F72" i="2" s="1"/>
  <c r="F74" i="2" s="1"/>
  <c r="F76" i="2" s="1"/>
  <c r="F77" i="2" s="1"/>
  <c r="F78" i="2" s="1"/>
  <c r="F79" i="2" s="1"/>
  <c r="F80" i="2" s="1"/>
  <c r="F84" i="2" s="1"/>
  <c r="F85" i="2" s="1"/>
  <c r="B106" i="4"/>
  <c r="B111" i="4" s="1"/>
  <c r="B112" i="4" s="1"/>
  <c r="B115" i="4" s="1"/>
  <c r="B120" i="4" s="1"/>
  <c r="B125" i="4" s="1"/>
  <c r="B129" i="4" s="1"/>
  <c r="B131" i="4" s="1"/>
  <c r="B135" i="4" s="1"/>
  <c r="F106" i="4"/>
  <c r="F111" i="4" s="1"/>
  <c r="F112" i="4" s="1"/>
  <c r="F115" i="4" s="1"/>
  <c r="F120" i="4" s="1"/>
  <c r="F125" i="4" s="1"/>
  <c r="F129" i="4" s="1"/>
  <c r="F131" i="4" s="1"/>
  <c r="F135" i="4" s="1"/>
  <c r="F52" i="1"/>
  <c r="F57" i="3"/>
  <c r="F58" i="3" s="1"/>
  <c r="F59" i="3" s="1"/>
  <c r="F60" i="3" s="1"/>
  <c r="F61" i="3" s="1"/>
  <c r="F63" i="3" s="1"/>
  <c r="F66" i="3" s="1"/>
  <c r="F71" i="3" s="1"/>
  <c r="F72" i="3" s="1"/>
  <c r="F73" i="3" s="1"/>
  <c r="B57" i="3"/>
  <c r="B58" i="3" s="1"/>
  <c r="B59" i="3" s="1"/>
  <c r="B60" i="3" s="1"/>
  <c r="B61" i="3" s="1"/>
  <c r="B63" i="3" s="1"/>
  <c r="B66" i="3" s="1"/>
  <c r="B71" i="3" s="1"/>
  <c r="B72" i="3" s="1"/>
  <c r="B73" i="3" s="1"/>
  <c r="B74" i="3" s="1"/>
  <c r="F86" i="2" l="1"/>
  <c r="F87" i="2" s="1"/>
  <c r="F89" i="2" s="1"/>
  <c r="F90" i="2" s="1"/>
  <c r="F91" i="2" s="1"/>
  <c r="F95" i="2" s="1"/>
  <c r="F100" i="2" s="1"/>
  <c r="F104" i="2" s="1"/>
  <c r="F108" i="2" s="1"/>
  <c r="F110" i="2" s="1"/>
  <c r="F113" i="2" s="1"/>
  <c r="F116" i="2" s="1"/>
  <c r="F119" i="2" s="1"/>
  <c r="F121" i="2" s="1"/>
  <c r="F125" i="2" s="1"/>
  <c r="F126" i="2" s="1"/>
  <c r="F127" i="2" s="1"/>
  <c r="F131" i="2" s="1"/>
  <c r="F134" i="2" s="1"/>
  <c r="F135" i="2" s="1"/>
  <c r="F138" i="2" s="1"/>
  <c r="F141" i="2" s="1"/>
  <c r="F142" i="2" s="1"/>
  <c r="F145" i="2" s="1"/>
  <c r="F146" i="2" s="1"/>
  <c r="F151" i="2" s="1"/>
  <c r="F152" i="2" s="1"/>
  <c r="F153" i="2" s="1"/>
  <c r="F156" i="2" s="1"/>
  <c r="F159" i="2" s="1"/>
  <c r="F162" i="2" s="1"/>
  <c r="F165" i="2" s="1"/>
  <c r="F166" i="2" s="1"/>
  <c r="F167" i="2" s="1"/>
  <c r="F170" i="2" s="1"/>
  <c r="F173" i="2" s="1"/>
  <c r="F174" i="2" s="1"/>
  <c r="F175" i="2" s="1"/>
  <c r="F178" i="2" s="1"/>
  <c r="F179" i="2" s="1"/>
  <c r="F181" i="2" s="1"/>
  <c r="F182" i="2" s="1"/>
  <c r="F183" i="2" s="1"/>
  <c r="F186" i="2" s="1"/>
  <c r="F187" i="2" s="1"/>
  <c r="F188" i="2" s="1"/>
  <c r="F191" i="2" s="1"/>
  <c r="F193" i="2" s="1"/>
  <c r="F197" i="2" s="1"/>
  <c r="F200" i="2" s="1"/>
  <c r="F201" i="2" s="1"/>
  <c r="F204" i="2" s="1"/>
  <c r="F205" i="2" s="1"/>
  <c r="F207" i="2" s="1"/>
  <c r="F210" i="2" s="1"/>
  <c r="F212" i="2" s="1"/>
  <c r="F214" i="2" s="1"/>
  <c r="F215" i="2" s="1"/>
  <c r="F216" i="2" s="1"/>
  <c r="F217" i="2" s="1"/>
  <c r="F218" i="2" s="1"/>
  <c r="F219" i="2" s="1"/>
  <c r="F220" i="2" s="1"/>
  <c r="F221" i="2" s="1"/>
  <c r="F224" i="2" s="1"/>
  <c r="F225" i="2" s="1"/>
  <c r="F226" i="2" s="1"/>
  <c r="F229" i="2" s="1"/>
  <c r="F232" i="2" s="1"/>
  <c r="F234" i="2" s="1"/>
  <c r="F235" i="2" s="1"/>
  <c r="F236" i="2" s="1"/>
  <c r="F238" i="2" s="1"/>
  <c r="F239" i="2" s="1"/>
  <c r="F240" i="2" s="1"/>
  <c r="F242" i="2" s="1"/>
  <c r="F244" i="2" s="1"/>
  <c r="F245" i="2" s="1"/>
  <c r="F246" i="2" s="1"/>
  <c r="B86" i="2"/>
  <c r="B87" i="2" s="1"/>
  <c r="B89" i="2" s="1"/>
  <c r="B90" i="2" s="1"/>
  <c r="B91" i="2" s="1"/>
  <c r="B95" i="2" s="1"/>
  <c r="B100" i="2" s="1"/>
  <c r="B104" i="2" s="1"/>
  <c r="B108" i="2" s="1"/>
  <c r="B110" i="2" s="1"/>
  <c r="B113" i="2" s="1"/>
  <c r="B116" i="2" s="1"/>
  <c r="B119" i="2" s="1"/>
  <c r="B121" i="2" s="1"/>
  <c r="B125" i="2" s="1"/>
  <c r="B126" i="2" s="1"/>
  <c r="B127" i="2" s="1"/>
  <c r="B131" i="2" s="1"/>
  <c r="B134" i="2" s="1"/>
  <c r="B135" i="2" s="1"/>
  <c r="B138" i="2" s="1"/>
  <c r="B141" i="2" s="1"/>
  <c r="B142" i="2" s="1"/>
  <c r="B145" i="2" s="1"/>
  <c r="B146" i="2" s="1"/>
  <c r="B151" i="2" s="1"/>
  <c r="B152" i="2" s="1"/>
  <c r="B153" i="2" s="1"/>
  <c r="B156" i="2" s="1"/>
  <c r="B159" i="2" s="1"/>
  <c r="B162" i="2" s="1"/>
  <c r="B165" i="2" s="1"/>
  <c r="B166" i="2" s="1"/>
  <c r="B167" i="2" s="1"/>
  <c r="B170" i="2" s="1"/>
  <c r="B173" i="2" s="1"/>
  <c r="B174" i="2" s="1"/>
  <c r="B175" i="2" s="1"/>
  <c r="B178" i="2" s="1"/>
  <c r="B179" i="2" s="1"/>
  <c r="B181" i="2" s="1"/>
  <c r="B182" i="2" s="1"/>
  <c r="B183" i="2" s="1"/>
  <c r="B186" i="2" s="1"/>
  <c r="B187" i="2" s="1"/>
  <c r="B188" i="2" s="1"/>
  <c r="B191" i="2" s="1"/>
  <c r="B193" i="2" s="1"/>
  <c r="B197" i="2" s="1"/>
  <c r="B200" i="2" s="1"/>
  <c r="B201" i="2" s="1"/>
  <c r="B204" i="2" s="1"/>
  <c r="B205" i="2" s="1"/>
  <c r="B207" i="2" s="1"/>
  <c r="B210" i="2" s="1"/>
  <c r="B212" i="2" s="1"/>
  <c r="B214" i="2" s="1"/>
  <c r="B215" i="2" s="1"/>
  <c r="B216" i="2" s="1"/>
  <c r="B217" i="2" s="1"/>
  <c r="B218" i="2" s="1"/>
  <c r="B219" i="2" s="1"/>
  <c r="B220" i="2" s="1"/>
  <c r="B221" i="2" s="1"/>
  <c r="B224" i="2" s="1"/>
  <c r="B225" i="2" s="1"/>
  <c r="B226" i="2" s="1"/>
  <c r="B229" i="2" s="1"/>
  <c r="B232" i="2" s="1"/>
  <c r="B234" i="2" s="1"/>
  <c r="B235" i="2" s="1"/>
  <c r="B236" i="2" s="1"/>
  <c r="B238" i="2" s="1"/>
  <c r="B239" i="2" s="1"/>
  <c r="B240" i="2" s="1"/>
  <c r="B242" i="2" s="1"/>
  <c r="B244" i="2" s="1"/>
  <c r="B245" i="2" s="1"/>
  <c r="B246" i="2" s="1"/>
  <c r="F249" i="2" l="1"/>
  <c r="F250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5" i="2" s="1"/>
  <c r="F266" i="2" s="1"/>
  <c r="F270" i="2" s="1"/>
  <c r="F271" i="2" s="1"/>
  <c r="F275" i="2" s="1"/>
  <c r="F276" i="2" s="1"/>
  <c r="F279" i="2" s="1"/>
  <c r="F282" i="2" s="1"/>
  <c r="F284" i="2" s="1"/>
  <c r="F287" i="2" s="1"/>
  <c r="F288" i="2" s="1"/>
  <c r="F289" i="2" s="1"/>
  <c r="F292" i="2" s="1"/>
  <c r="F294" i="2" s="1"/>
  <c r="F295" i="2" s="1"/>
  <c r="B249" i="2"/>
  <c r="B250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5" i="2" s="1"/>
  <c r="B266" i="2" s="1"/>
  <c r="B270" i="2" s="1"/>
  <c r="B271" i="2" s="1"/>
  <c r="B275" i="2" s="1"/>
  <c r="B276" i="2" s="1"/>
  <c r="B279" i="2" s="1"/>
  <c r="B282" i="2" s="1"/>
  <c r="B284" i="2" s="1"/>
  <c r="B287" i="2" s="1"/>
  <c r="B288" i="2" s="1"/>
  <c r="B289" i="2" s="1"/>
  <c r="B292" i="2" s="1"/>
  <c r="B294" i="2" s="1"/>
  <c r="B295" i="2" s="1"/>
  <c r="F296" i="2" l="1"/>
  <c r="F297" i="2" s="1"/>
  <c r="F298" i="2" s="1"/>
  <c r="F299" i="2" s="1"/>
  <c r="F302" i="2" s="1"/>
  <c r="F303" i="2" s="1"/>
  <c r="F304" i="2" s="1"/>
  <c r="F305" i="2" s="1"/>
  <c r="F306" i="2" s="1"/>
  <c r="B296" i="2"/>
  <c r="B297" i="2" s="1"/>
  <c r="B298" i="2" s="1"/>
  <c r="F345" i="2"/>
  <c r="F346" i="2" s="1"/>
  <c r="F347" i="2" s="1"/>
  <c r="F348" i="2" s="1"/>
  <c r="F350" i="2" s="1"/>
  <c r="F351" i="2" s="1"/>
  <c r="F352" i="2" s="1"/>
  <c r="F308" i="2" l="1"/>
  <c r="F311" i="2" s="1"/>
  <c r="F314" i="2" s="1"/>
  <c r="F315" i="2" s="1"/>
  <c r="B299" i="2"/>
  <c r="B302" i="2" l="1"/>
  <c r="B303" i="2" l="1"/>
  <c r="B304" i="2" l="1"/>
  <c r="B305" i="2" s="1"/>
  <c r="B306" i="2" l="1"/>
  <c r="B308" i="2" l="1"/>
  <c r="B311" i="2" l="1"/>
  <c r="B314" i="2" s="1"/>
  <c r="B315" i="2" s="1"/>
  <c r="B316" i="2" s="1"/>
  <c r="B318" i="2" s="1"/>
  <c r="B319" i="2" s="1"/>
  <c r="B321" i="2" s="1"/>
  <c r="B326" i="2" s="1"/>
  <c r="B329" i="2" s="1"/>
  <c r="B333" i="2" s="1"/>
  <c r="B334" i="2" s="1"/>
  <c r="B335" i="2" s="1"/>
  <c r="B336" i="2" s="1"/>
  <c r="B338" i="2" s="1"/>
  <c r="B339" i="2" s="1"/>
  <c r="B340" i="2" l="1"/>
  <c r="B341" i="2" s="1"/>
  <c r="B343" i="2" s="1"/>
  <c r="B344" i="2" s="1"/>
  <c r="B345" i="2" s="1"/>
  <c r="B346" i="2" s="1"/>
  <c r="B347" i="2" s="1"/>
  <c r="B348" i="2" s="1"/>
  <c r="B350" i="2" s="1"/>
  <c r="B351" i="2" s="1"/>
  <c r="B352" i="2" s="1"/>
  <c r="F15" i="1" l="1"/>
  <c r="F17" i="1" s="1"/>
  <c r="F21" i="1"/>
  <c r="F24" i="1" s="1"/>
  <c r="F27" i="1" s="1"/>
  <c r="F30" i="1" s="1"/>
  <c r="F35" i="1" s="1"/>
  <c r="F36" i="1" s="1"/>
  <c r="F40" i="1" s="1"/>
  <c r="F41" i="1" s="1"/>
  <c r="F46" i="1" s="1"/>
  <c r="F50" i="1" s="1"/>
  <c r="F55" i="1"/>
  <c r="F58" i="1" s="1"/>
  <c r="F60" i="1" s="1"/>
  <c r="F63" i="1" s="1"/>
  <c r="F66" i="1" s="1"/>
  <c r="F70" i="1" s="1"/>
  <c r="F73" i="1" s="1"/>
  <c r="F76" i="1" s="1"/>
  <c r="F79" i="1" s="1"/>
  <c r="F80" i="1" s="1"/>
  <c r="F81" i="1" s="1"/>
  <c r="F86" i="1" s="1"/>
  <c r="F90" i="1" s="1"/>
  <c r="F92" i="1" s="1"/>
  <c r="F95" i="1" s="1"/>
  <c r="F100" i="1" s="1"/>
  <c r="F103" i="1" s="1"/>
  <c r="F104" i="1" s="1"/>
  <c r="F108" i="1" s="1"/>
  <c r="F112" i="1" s="1"/>
  <c r="F115" i="1" s="1"/>
  <c r="F116" i="1" s="1"/>
  <c r="F117" i="1" s="1"/>
  <c r="F121" i="1" s="1"/>
  <c r="F122" i="1" s="1"/>
  <c r="F126" i="1" s="1"/>
  <c r="F127" i="1" s="1"/>
  <c r="F130" i="1" s="1"/>
  <c r="F132" i="1" s="1"/>
  <c r="F135" i="1" s="1"/>
  <c r="F138" i="1" s="1"/>
  <c r="F140" i="1" s="1"/>
  <c r="F143" i="1" s="1"/>
  <c r="F146" i="1" s="1"/>
  <c r="F151" i="1" s="1"/>
  <c r="F155" i="1" s="1"/>
  <c r="F156" i="1" s="1"/>
  <c r="F157" i="1" s="1"/>
  <c r="F161" i="1" s="1"/>
  <c r="F169" i="1" s="1"/>
  <c r="F171" i="1" s="1"/>
  <c r="F173" i="1" s="1"/>
  <c r="F176" i="1" s="1"/>
  <c r="F179" i="1" s="1"/>
  <c r="F182" i="1" s="1"/>
  <c r="F185" i="1" s="1"/>
  <c r="F188" i="1" s="1"/>
  <c r="F190" i="1" s="1"/>
  <c r="F191" i="1" s="1"/>
  <c r="F195" i="1" s="1"/>
  <c r="F199" i="1" s="1"/>
  <c r="F200" i="1" s="1"/>
  <c r="F203" i="1" s="1"/>
  <c r="F204" i="1" s="1"/>
  <c r="F207" i="1" s="1"/>
  <c r="F211" i="1" s="1"/>
  <c r="F213" i="1" s="1"/>
  <c r="F214" i="1" s="1"/>
  <c r="F215" i="1" s="1"/>
  <c r="F218" i="1" s="1"/>
  <c r="F223" i="1" s="1"/>
  <c r="F228" i="1" s="1"/>
  <c r="F231" i="1" s="1"/>
  <c r="F234" i="1" s="1"/>
  <c r="F238" i="1" s="1"/>
  <c r="F242" i="1" s="1"/>
  <c r="F245" i="1" s="1"/>
  <c r="F249" i="1" s="1"/>
  <c r="F250" i="1" s="1"/>
  <c r="F251" i="1" s="1"/>
  <c r="F255" i="1" s="1"/>
  <c r="F259" i="1" s="1"/>
  <c r="F261" i="1" s="1"/>
  <c r="F264" i="1" s="1"/>
  <c r="F268" i="1" s="1"/>
  <c r="F273" i="1" s="1"/>
  <c r="F277" i="1" s="1"/>
  <c r="F279" i="1" s="1"/>
  <c r="F281" i="1" s="1"/>
  <c r="F283" i="1" s="1"/>
  <c r="F288" i="1" s="1"/>
  <c r="F292" i="1" s="1"/>
  <c r="F293" i="1" s="1"/>
  <c r="F296" i="1" s="1"/>
  <c r="F297" i="1" s="1"/>
  <c r="F301" i="1" s="1"/>
  <c r="F302" i="1" s="1"/>
  <c r="F303" i="1" s="1"/>
  <c r="F304" i="1" s="1"/>
  <c r="F308" i="1" s="1"/>
  <c r="F313" i="1" s="1"/>
  <c r="F314" i="1" s="1"/>
  <c r="F318" i="1" s="1"/>
  <c r="F322" i="1" s="1"/>
  <c r="F324" i="1" s="1"/>
  <c r="F327" i="1" s="1"/>
  <c r="F328" i="1" s="1"/>
  <c r="F333" i="1" s="1"/>
  <c r="F334" i="1" s="1"/>
  <c r="F338" i="1" s="1"/>
  <c r="F339" i="1" s="1"/>
  <c r="F344" i="1" s="1"/>
  <c r="F345" i="1" s="1"/>
  <c r="F348" i="1" s="1"/>
  <c r="F349" i="1" s="1"/>
  <c r="F350" i="1" s="1"/>
  <c r="F353" i="1" s="1"/>
  <c r="F355" i="1" s="1"/>
  <c r="F357" i="1" s="1"/>
  <c r="F360" i="1" s="1"/>
  <c r="F363" i="1" s="1"/>
  <c r="F365" i="1" s="1"/>
  <c r="F370" i="1" s="1"/>
  <c r="F373" i="1" s="1"/>
  <c r="F375" i="1" s="1"/>
  <c r="F376" i="1" s="1"/>
  <c r="F378" i="1" s="1"/>
  <c r="F382" i="1" s="1"/>
  <c r="F385" i="1" s="1"/>
  <c r="F388" i="1" s="1"/>
  <c r="F391" i="1" s="1"/>
  <c r="F392" i="1" s="1"/>
  <c r="F395" i="1" s="1"/>
  <c r="F399" i="1" s="1"/>
  <c r="F400" i="1" s="1"/>
  <c r="F401" i="1" s="1"/>
  <c r="F404" i="1" s="1"/>
  <c r="B8" i="1"/>
  <c r="B11" i="1" s="1"/>
  <c r="B15" i="1" s="1"/>
  <c r="B17" i="1" s="1"/>
  <c r="B19" i="1" s="1"/>
  <c r="B21" i="1" s="1"/>
  <c r="B24" i="1" s="1"/>
  <c r="B27" i="1" s="1"/>
  <c r="B30" i="1" s="1"/>
  <c r="B35" i="1" s="1"/>
  <c r="B36" i="1" s="1"/>
  <c r="B40" i="1" s="1"/>
  <c r="B41" i="1" s="1"/>
  <c r="B46" i="1" s="1"/>
  <c r="B50" i="1" s="1"/>
  <c r="B51" i="1" s="1"/>
  <c r="B52" i="1" s="1"/>
  <c r="B55" i="1" s="1"/>
  <c r="B58" i="1" s="1"/>
  <c r="B60" i="1" s="1"/>
  <c r="B63" i="1" s="1"/>
  <c r="B66" i="1" s="1"/>
  <c r="B70" i="1" s="1"/>
  <c r="B73" i="1" s="1"/>
  <c r="B76" i="1" s="1"/>
  <c r="B79" i="1" s="1"/>
  <c r="B80" i="1" s="1"/>
  <c r="B81" i="1" s="1"/>
  <c r="B86" i="1" s="1"/>
  <c r="B90" i="1" s="1"/>
  <c r="B92" i="1" s="1"/>
  <c r="B95" i="1" s="1"/>
  <c r="B100" i="1" s="1"/>
  <c r="B103" i="1" s="1"/>
  <c r="B104" i="1" s="1"/>
  <c r="B108" i="1" s="1"/>
  <c r="B112" i="1" s="1"/>
  <c r="B115" i="1" s="1"/>
  <c r="B116" i="1" s="1"/>
  <c r="B117" i="1" s="1"/>
  <c r="B121" i="1" s="1"/>
  <c r="B122" i="1" s="1"/>
  <c r="B126" i="1" s="1"/>
  <c r="B127" i="1" s="1"/>
  <c r="B130" i="1" s="1"/>
  <c r="B132" i="1" s="1"/>
  <c r="B135" i="1" s="1"/>
  <c r="B138" i="1" s="1"/>
  <c r="B140" i="1" s="1"/>
  <c r="B143" i="1" s="1"/>
  <c r="B146" i="1" s="1"/>
  <c r="B151" i="1" s="1"/>
  <c r="B155" i="1" s="1"/>
  <c r="B156" i="1" s="1"/>
  <c r="B157" i="1" s="1"/>
  <c r="B161" i="1" s="1"/>
  <c r="B165" i="1" s="1"/>
  <c r="B169" i="1" s="1"/>
  <c r="B171" i="1" s="1"/>
  <c r="B173" i="1" s="1"/>
  <c r="B176" i="1" s="1"/>
  <c r="B179" i="1" s="1"/>
  <c r="B182" i="1" s="1"/>
  <c r="B185" i="1" s="1"/>
  <c r="B188" i="1" s="1"/>
  <c r="B190" i="1" s="1"/>
  <c r="B191" i="1" s="1"/>
  <c r="B195" i="1" s="1"/>
  <c r="B199" i="1" s="1"/>
  <c r="B200" i="1" s="1"/>
  <c r="B203" i="1" s="1"/>
  <c r="B204" i="1" s="1"/>
  <c r="B207" i="1" s="1"/>
  <c r="B211" i="1" s="1"/>
  <c r="B213" i="1" s="1"/>
  <c r="B214" i="1" s="1"/>
  <c r="B215" i="1" s="1"/>
  <c r="B218" i="1" s="1"/>
  <c r="B223" i="1" s="1"/>
  <c r="B228" i="1" s="1"/>
  <c r="B231" i="1" s="1"/>
  <c r="B234" i="1" s="1"/>
  <c r="B238" i="1" s="1"/>
  <c r="B242" i="1" s="1"/>
  <c r="B245" i="1" s="1"/>
  <c r="B249" i="1" s="1"/>
  <c r="B250" i="1" s="1"/>
  <c r="B251" i="1" s="1"/>
  <c r="B255" i="1" s="1"/>
  <c r="B259" i="1" s="1"/>
  <c r="B261" i="1" s="1"/>
  <c r="B264" i="1" s="1"/>
  <c r="B268" i="1" s="1"/>
  <c r="B273" i="1" s="1"/>
  <c r="B277" i="1" s="1"/>
  <c r="B279" i="1" s="1"/>
  <c r="B281" i="1" s="1"/>
  <c r="B283" i="1" s="1"/>
  <c r="B288" i="1" s="1"/>
  <c r="B292" i="1" s="1"/>
  <c r="B293" i="1" s="1"/>
  <c r="B296" i="1" s="1"/>
  <c r="B297" i="1" s="1"/>
  <c r="B301" i="1" s="1"/>
  <c r="B302" i="1" s="1"/>
  <c r="B303" i="1" s="1"/>
  <c r="B304" i="1" s="1"/>
  <c r="B308" i="1" s="1"/>
  <c r="B313" i="1" s="1"/>
  <c r="B314" i="1" s="1"/>
  <c r="B318" i="1" s="1"/>
  <c r="B322" i="1" s="1"/>
  <c r="B324" i="1" s="1"/>
  <c r="B327" i="1" s="1"/>
  <c r="B328" i="1" s="1"/>
  <c r="B333" i="1" s="1"/>
  <c r="B334" i="1" s="1"/>
  <c r="B338" i="1" s="1"/>
  <c r="B339" i="1" s="1"/>
  <c r="B344" i="1" s="1"/>
  <c r="B345" i="1" s="1"/>
  <c r="B348" i="1" s="1"/>
  <c r="B349" i="1" s="1"/>
  <c r="B350" i="1" s="1"/>
  <c r="B353" i="1" s="1"/>
  <c r="B355" i="1" s="1"/>
  <c r="B357" i="1" s="1"/>
  <c r="B360" i="1" s="1"/>
  <c r="B363" i="1" s="1"/>
  <c r="B365" i="1" s="1"/>
  <c r="B370" i="1" s="1"/>
  <c r="B373" i="1" s="1"/>
  <c r="B375" i="1" s="1"/>
  <c r="B376" i="1" s="1"/>
  <c r="B378" i="1" s="1"/>
  <c r="B382" i="1" s="1"/>
  <c r="B385" i="1" s="1"/>
  <c r="B388" i="1" s="1"/>
  <c r="B391" i="1" s="1"/>
  <c r="B392" i="1" s="1"/>
  <c r="B395" i="1" s="1"/>
  <c r="B399" i="1" s="1"/>
  <c r="B400" i="1" s="1"/>
  <c r="B401" i="1" s="1"/>
  <c r="B404" i="1" s="1"/>
  <c r="B77" i="3"/>
  <c r="B78" i="3" s="1"/>
  <c r="B83" i="3" s="1"/>
  <c r="B84" i="3" s="1"/>
  <c r="B89" i="3" s="1"/>
  <c r="B93" i="3" s="1"/>
  <c r="B94" i="3" s="1"/>
  <c r="B95" i="3" s="1"/>
  <c r="B96" i="3" s="1"/>
  <c r="B97" i="3" s="1"/>
  <c r="B98" i="3" s="1"/>
  <c r="B99" i="3" s="1"/>
  <c r="B103" i="3" s="1"/>
  <c r="B105" i="3" s="1"/>
  <c r="B106" i="3" s="1"/>
  <c r="B108" i="3" s="1"/>
  <c r="F74" i="3"/>
  <c r="F77" i="3" s="1"/>
  <c r="F78" i="3" s="1"/>
  <c r="F83" i="3" s="1"/>
  <c r="F84" i="3" s="1"/>
  <c r="F89" i="3" s="1"/>
  <c r="F93" i="3" s="1"/>
  <c r="F94" i="3" s="1"/>
  <c r="F95" i="3" s="1"/>
  <c r="F96" i="3" s="1"/>
  <c r="F97" i="3" s="1"/>
  <c r="F98" i="3" s="1"/>
  <c r="F99" i="3" s="1"/>
  <c r="F103" i="3" s="1"/>
  <c r="F105" i="3" s="1"/>
  <c r="F106" i="3" s="1"/>
  <c r="F108" i="3" s="1"/>
</calcChain>
</file>

<file path=xl/comments1.xml><?xml version="1.0" encoding="utf-8"?>
<comments xmlns="http://schemas.openxmlformats.org/spreadsheetml/2006/main">
  <authors>
    <author>PAMBUDI</author>
    <author>Ninda Budiwati</author>
  </authors>
  <commentList>
    <comment ref="D61" authorId="0" shapeId="0">
      <text>
        <r>
          <rPr>
            <b/>
            <sz val="9"/>
            <color indexed="81"/>
            <rFont val="Calibri"/>
            <family val="2"/>
          </rPr>
          <t>CHANGE SURNAME AS OF 12 JAN 2022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62" authorId="0" shapeId="0">
      <text>
        <r>
          <rPr>
            <b/>
            <sz val="9"/>
            <color indexed="81"/>
            <rFont val="Calibri"/>
            <family val="2"/>
          </rPr>
          <t xml:space="preserve">CHANGE SURNAME AS OF 12 JAN 2022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97" authorId="0" shapeId="0">
      <text>
        <r>
          <rPr>
            <b/>
            <sz val="9"/>
            <color indexed="81"/>
            <rFont val="Calibri"/>
            <family val="2"/>
          </rPr>
          <t xml:space="preserve">QIASATINA REPLACE WITH QURNEA HASMY.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226" authorId="0" shapeId="0">
      <text>
        <r>
          <rPr>
            <b/>
            <sz val="9"/>
            <color indexed="81"/>
            <rFont val="Calibri"/>
            <family val="2"/>
          </rPr>
          <t>CHANGES NAME AS OF 25 JAN 2022.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343" authorId="1" shapeId="0">
      <text>
        <r>
          <rPr>
            <b/>
            <sz val="9"/>
            <color indexed="81"/>
            <rFont val="Tahoma"/>
            <family val="2"/>
          </rPr>
          <t>Ninda Budiwati:</t>
        </r>
        <r>
          <rPr>
            <sz val="9"/>
            <color indexed="81"/>
            <rFont val="Tahoma"/>
            <family val="2"/>
          </rPr>
          <t xml:space="preserve">
REPLACEMENT GEDE RADHEYA JAVASKALKI NARARYA. EFFECTIVE AS OF 07 MARCH 2023 ; NEW INSURANCE POLICY.</t>
        </r>
      </text>
    </comment>
  </commentList>
</comments>
</file>

<file path=xl/comments2.xml><?xml version="1.0" encoding="utf-8"?>
<comments xmlns="http://schemas.openxmlformats.org/spreadsheetml/2006/main">
  <authors>
    <author>Ninda Budiwati</author>
  </authors>
  <commentList>
    <comment ref="D22" authorId="0" shapeId="0">
      <text>
        <r>
          <rPr>
            <b/>
            <sz val="9"/>
            <color indexed="81"/>
            <rFont val="Tahoma"/>
            <family val="2"/>
          </rPr>
          <t>Ninda Budiwati:</t>
        </r>
        <r>
          <rPr>
            <sz val="9"/>
            <color indexed="81"/>
            <rFont val="Tahoma"/>
            <family val="2"/>
          </rPr>
          <t xml:space="preserve">
MUHAMMAD ANDRIKA PRATAMA REPLACE WITH : MUHAMMAD ILHAM ANDRIANSYAH.</t>
        </r>
      </text>
    </comment>
  </commentList>
</comments>
</file>

<file path=xl/sharedStrings.xml><?xml version="1.0" encoding="utf-8"?>
<sst xmlns="http://schemas.openxmlformats.org/spreadsheetml/2006/main" count="5417" uniqueCount="46">
  <si>
    <t>No of Staff</t>
  </si>
  <si>
    <t>No.of staff &amp; Fam</t>
  </si>
  <si>
    <t>No of Staff by level</t>
  </si>
  <si>
    <t>NAME</t>
  </si>
  <si>
    <t>CODE</t>
  </si>
  <si>
    <t>STATUS</t>
  </si>
  <si>
    <t>SEX</t>
  </si>
  <si>
    <t>DOB</t>
  </si>
  <si>
    <t>Date as of now</t>
  </si>
  <si>
    <t>AGE</t>
  </si>
  <si>
    <t>OCCUPATION</t>
  </si>
  <si>
    <t>PLAN</t>
  </si>
  <si>
    <t>STAFF</t>
  </si>
  <si>
    <t>SPOUSE</t>
  </si>
  <si>
    <t>CHILDREN</t>
  </si>
  <si>
    <t>OFR</t>
  </si>
  <si>
    <t>MARRIED</t>
  </si>
  <si>
    <t>M</t>
  </si>
  <si>
    <t>Employee</t>
  </si>
  <si>
    <t>PLAN 2</t>
  </si>
  <si>
    <t>F</t>
  </si>
  <si>
    <t>Spouse</t>
  </si>
  <si>
    <t>SINGLE</t>
  </si>
  <si>
    <t>Child</t>
  </si>
  <si>
    <t>PLAN 1</t>
  </si>
  <si>
    <t>ASO</t>
  </si>
  <si>
    <t>SUB-TOTAL</t>
  </si>
  <si>
    <t>PLAN 3</t>
  </si>
  <si>
    <t xml:space="preserve">MURNIYATI                                         </t>
  </si>
  <si>
    <t>RUMSAH</t>
  </si>
  <si>
    <t>SG-DSGs-OPENLY RECRUITED STAFF</t>
  </si>
  <si>
    <t>SG</t>
  </si>
  <si>
    <t>DSG</t>
  </si>
  <si>
    <t>DIR</t>
  </si>
  <si>
    <t xml:space="preserve">ADR </t>
  </si>
  <si>
    <t>OFFICER</t>
  </si>
  <si>
    <t>FST</t>
  </si>
  <si>
    <t>FUNCTIONAL STAFF</t>
  </si>
  <si>
    <t>GENERAL SERVICE STAFF</t>
  </si>
  <si>
    <t>GSS</t>
  </si>
  <si>
    <t>SO</t>
  </si>
  <si>
    <t>PLAN 2/SPOUSE</t>
  </si>
  <si>
    <r>
      <rPr>
        <b/>
        <sz val="10"/>
        <rFont val="Calibri"/>
        <family val="2"/>
        <scheme val="minor"/>
      </rPr>
      <t>Employee</t>
    </r>
  </si>
  <si>
    <t>LEIZL CHAO</t>
  </si>
  <si>
    <t>PLAN 4</t>
  </si>
  <si>
    <t>ASEC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</si>
</sst>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[$-409]d\-mmm\-yy;@"/>
  </numFmts>
  <fonts count="32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0070C0"/>
      <name val="Calibri"/>
      <family val="2"/>
      <scheme val="minor"/>
    </font>
    <font>
      <b/>
      <i/>
      <sz val="10"/>
      <color rgb="FF7030A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5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0"/>
      <color theme="3" tint="0.3999755851924192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39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5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5" fontId="16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5" fontId="18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15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5" fontId="11" fillId="0" borderId="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15" fontId="6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left" vertical="center"/>
    </xf>
    <xf numFmtId="165" fontId="22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15" fontId="5" fillId="0" borderId="1" xfId="0" applyNumberFormat="1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21" fillId="0" borderId="2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0" xfId="0" applyFont="1"/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</cellXfs>
  <cellStyles count="5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Q415"/>
  <sheetViews>
    <sheetView topLeftCell="A393" zoomScaleNormal="100" workbookViewId="0">
      <selection activeCell="C412" sqref="C412"/>
    </sheetView>
  </sheetViews>
  <sheetFormatPr defaultColWidth="8.85546875" defaultRowHeight="15" x14ac:dyDescent="0.25"/>
  <cols>
    <col min="2" max="3" width="9.28515625" bestFit="1" customWidth="1"/>
    <col min="4" max="4" width="28.42578125" bestFit="1" customWidth="1"/>
    <col min="5" max="5" width="7" style="158" customWidth="1"/>
    <col min="6" max="6" width="5.28515625" style="159" customWidth="1"/>
    <col min="9" max="9" width="10.140625" bestFit="1" customWidth="1"/>
    <col min="10" max="10" width="13.42578125" customWidth="1"/>
    <col min="11" max="11" width="9.28515625" bestFit="1" customWidth="1"/>
    <col min="12" max="12" width="14.7109375" customWidth="1"/>
    <col min="14" max="14" width="0.28515625" customWidth="1"/>
    <col min="15" max="17" width="9.28515625" bestFit="1" customWidth="1"/>
  </cols>
  <sheetData>
    <row r="3" spans="2:17" s="10" customFormat="1" ht="25.5" x14ac:dyDescent="0.25">
      <c r="B3" s="1" t="s">
        <v>2</v>
      </c>
      <c r="C3" s="2" t="s">
        <v>1</v>
      </c>
      <c r="D3" s="3" t="s">
        <v>3</v>
      </c>
      <c r="E3" s="4" t="s">
        <v>4</v>
      </c>
      <c r="F3" s="55"/>
      <c r="G3" s="1" t="s">
        <v>5</v>
      </c>
      <c r="H3" s="1" t="s">
        <v>6</v>
      </c>
      <c r="I3" s="6" t="s">
        <v>7</v>
      </c>
      <c r="J3" s="7" t="s">
        <v>8</v>
      </c>
      <c r="K3" s="8" t="s">
        <v>9</v>
      </c>
      <c r="L3" s="1" t="s">
        <v>10</v>
      </c>
      <c r="M3" s="1" t="s">
        <v>11</v>
      </c>
      <c r="N3" s="56"/>
      <c r="O3" s="1" t="s">
        <v>12</v>
      </c>
      <c r="P3" s="57" t="s">
        <v>13</v>
      </c>
      <c r="Q3" s="9" t="s">
        <v>14</v>
      </c>
    </row>
    <row r="4" spans="2:17" s="10" customFormat="1" ht="25.5" x14ac:dyDescent="0.25">
      <c r="B4" s="104"/>
      <c r="C4" s="105"/>
      <c r="D4" s="106" t="s">
        <v>30</v>
      </c>
      <c r="E4" s="106"/>
      <c r="F4" s="107"/>
      <c r="G4" s="106"/>
      <c r="H4" s="106"/>
      <c r="I4" s="106"/>
      <c r="J4" s="106"/>
      <c r="K4" s="108"/>
      <c r="L4" s="107"/>
      <c r="M4" s="5"/>
      <c r="N4" s="56"/>
      <c r="O4" s="31"/>
      <c r="P4" s="31"/>
      <c r="Q4" s="12"/>
    </row>
    <row r="5" spans="2:17" s="10" customFormat="1" ht="12.75" x14ac:dyDescent="0.25">
      <c r="B5" s="11">
        <v>1</v>
      </c>
      <c r="C5" s="39">
        <v>1</v>
      </c>
      <c r="D5" s="11" t="s">
        <v>45</v>
      </c>
      <c r="E5" s="109" t="s">
        <v>31</v>
      </c>
      <c r="F5" s="110"/>
      <c r="G5" s="13" t="s">
        <v>16</v>
      </c>
      <c r="H5" s="13" t="s">
        <v>17</v>
      </c>
      <c r="I5" s="6">
        <v>24255</v>
      </c>
      <c r="J5" s="7">
        <f t="shared" ref="J5:J36" ca="1" si="0">NOW()</f>
        <v>45294.706486111114</v>
      </c>
      <c r="K5" s="8">
        <f t="shared" ref="K5:K68" ca="1" si="1">SUM(J5-I5)/365</f>
        <v>57.643031468797574</v>
      </c>
      <c r="L5" s="14" t="s">
        <v>18</v>
      </c>
      <c r="M5" s="13" t="s">
        <v>24</v>
      </c>
      <c r="O5" s="72">
        <v>1</v>
      </c>
      <c r="P5" s="94"/>
      <c r="Q5" s="92"/>
    </row>
    <row r="6" spans="2:17" s="10" customFormat="1" ht="12.75" x14ac:dyDescent="0.25">
      <c r="B6" s="11"/>
      <c r="C6" s="39">
        <v>2</v>
      </c>
      <c r="D6" s="61" t="s">
        <v>21</v>
      </c>
      <c r="E6" s="80"/>
      <c r="F6" s="111"/>
      <c r="G6" s="25" t="s">
        <v>16</v>
      </c>
      <c r="H6" s="25" t="s">
        <v>20</v>
      </c>
      <c r="I6" s="63">
        <v>28856</v>
      </c>
      <c r="J6" s="90">
        <f t="shared" ca="1" si="0"/>
        <v>45294.706486111114</v>
      </c>
      <c r="K6" s="91">
        <f t="shared" ca="1" si="1"/>
        <v>45.037552016742779</v>
      </c>
      <c r="L6" s="57" t="s">
        <v>21</v>
      </c>
      <c r="M6" s="25" t="s">
        <v>24</v>
      </c>
      <c r="N6" s="64"/>
      <c r="O6" s="25"/>
      <c r="P6" s="25">
        <v>1</v>
      </c>
      <c r="Q6" s="25"/>
    </row>
    <row r="7" spans="2:17" s="10" customFormat="1" ht="12.75" x14ac:dyDescent="0.25">
      <c r="B7" s="11"/>
      <c r="C7" s="39">
        <v>3</v>
      </c>
      <c r="D7" s="21" t="s">
        <v>23</v>
      </c>
      <c r="E7" s="53"/>
      <c r="F7" s="112"/>
      <c r="G7" s="17" t="s">
        <v>22</v>
      </c>
      <c r="H7" s="82" t="s">
        <v>20</v>
      </c>
      <c r="I7" s="83">
        <v>38720</v>
      </c>
      <c r="J7" s="23">
        <f t="shared" ca="1" si="0"/>
        <v>45294.706486111114</v>
      </c>
      <c r="K7" s="24">
        <f t="shared" ca="1" si="1"/>
        <v>18.012894482496204</v>
      </c>
      <c r="L7" s="9" t="s">
        <v>23</v>
      </c>
      <c r="M7" s="17" t="s">
        <v>24</v>
      </c>
      <c r="N7" s="15"/>
      <c r="O7" s="13"/>
      <c r="P7" s="25"/>
      <c r="Q7" s="17">
        <v>1</v>
      </c>
    </row>
    <row r="8" spans="2:17" s="10" customFormat="1" ht="12.75" x14ac:dyDescent="0.25">
      <c r="B8" s="11">
        <f>B5+1</f>
        <v>2</v>
      </c>
      <c r="C8" s="39">
        <v>4</v>
      </c>
      <c r="D8" s="11" t="s">
        <v>45</v>
      </c>
      <c r="E8" s="109" t="s">
        <v>32</v>
      </c>
      <c r="F8" s="110">
        <v>1</v>
      </c>
      <c r="G8" s="13" t="s">
        <v>16</v>
      </c>
      <c r="H8" s="74" t="s">
        <v>17</v>
      </c>
      <c r="I8" s="75">
        <v>24265</v>
      </c>
      <c r="J8" s="7">
        <f t="shared" ca="1" si="0"/>
        <v>45294.706486111114</v>
      </c>
      <c r="K8" s="8">
        <f t="shared" ca="1" si="1"/>
        <v>57.615634208523602</v>
      </c>
      <c r="L8" s="14" t="s">
        <v>18</v>
      </c>
      <c r="M8" s="13" t="s">
        <v>24</v>
      </c>
      <c r="O8" s="13">
        <v>1</v>
      </c>
      <c r="P8" s="25"/>
      <c r="Q8" s="17"/>
    </row>
    <row r="9" spans="2:17" s="10" customFormat="1" ht="12.75" x14ac:dyDescent="0.25">
      <c r="B9" s="11"/>
      <c r="C9" s="39">
        <v>5</v>
      </c>
      <c r="D9" s="61" t="s">
        <v>21</v>
      </c>
      <c r="E9" s="80"/>
      <c r="F9" s="113"/>
      <c r="G9" s="25" t="s">
        <v>16</v>
      </c>
      <c r="H9" s="25" t="s">
        <v>20</v>
      </c>
      <c r="I9" s="63">
        <v>26044</v>
      </c>
      <c r="J9" s="90">
        <f t="shared" ca="1" si="0"/>
        <v>45294.706486111114</v>
      </c>
      <c r="K9" s="91">
        <f t="shared" ca="1" si="1"/>
        <v>52.741661605783875</v>
      </c>
      <c r="L9" s="57" t="s">
        <v>21</v>
      </c>
      <c r="M9" s="25" t="s">
        <v>24</v>
      </c>
      <c r="N9" s="64"/>
      <c r="O9" s="25"/>
      <c r="P9" s="25">
        <v>1</v>
      </c>
      <c r="Q9" s="25"/>
    </row>
    <row r="10" spans="2:17" s="10" customFormat="1" ht="12.75" x14ac:dyDescent="0.25">
      <c r="B10" s="11"/>
      <c r="C10" s="39">
        <v>6</v>
      </c>
      <c r="D10" s="21" t="s">
        <v>23</v>
      </c>
      <c r="E10" s="53"/>
      <c r="F10" s="112"/>
      <c r="G10" s="17" t="s">
        <v>22</v>
      </c>
      <c r="H10" s="82" t="s">
        <v>20</v>
      </c>
      <c r="I10" s="83">
        <v>40077</v>
      </c>
      <c r="J10" s="23">
        <f t="shared" ca="1" si="0"/>
        <v>45294.706486111114</v>
      </c>
      <c r="K10" s="24">
        <f t="shared" ca="1" si="1"/>
        <v>14.295086263318121</v>
      </c>
      <c r="L10" s="9" t="s">
        <v>23</v>
      </c>
      <c r="M10" s="17" t="s">
        <v>24</v>
      </c>
      <c r="N10" s="15"/>
      <c r="O10" s="13"/>
      <c r="P10" s="25"/>
      <c r="Q10" s="17">
        <v>1</v>
      </c>
    </row>
    <row r="11" spans="2:17" s="10" customFormat="1" ht="12.75" x14ac:dyDescent="0.25">
      <c r="B11" s="11">
        <f>B8+1</f>
        <v>3</v>
      </c>
      <c r="C11" s="39">
        <v>7</v>
      </c>
      <c r="D11" s="11" t="s">
        <v>45</v>
      </c>
      <c r="E11" s="109" t="s">
        <v>32</v>
      </c>
      <c r="F11" s="110">
        <f>F8+1</f>
        <v>2</v>
      </c>
      <c r="G11" s="13" t="s">
        <v>16</v>
      </c>
      <c r="H11" s="74" t="s">
        <v>17</v>
      </c>
      <c r="I11" s="75">
        <v>26614</v>
      </c>
      <c r="J11" s="7">
        <f t="shared" ca="1" si="0"/>
        <v>45294.706486111114</v>
      </c>
      <c r="K11" s="8">
        <f t="shared" ca="1" si="1"/>
        <v>51.180017770167439</v>
      </c>
      <c r="L11" s="14" t="s">
        <v>18</v>
      </c>
      <c r="M11" s="13" t="s">
        <v>24</v>
      </c>
      <c r="O11" s="13">
        <v>1</v>
      </c>
      <c r="P11" s="25"/>
      <c r="Q11" s="17"/>
    </row>
    <row r="12" spans="2:17" s="10" customFormat="1" ht="12.75" x14ac:dyDescent="0.25">
      <c r="B12" s="11"/>
      <c r="C12" s="39">
        <v>8</v>
      </c>
      <c r="D12" s="61" t="s">
        <v>21</v>
      </c>
      <c r="E12" s="80"/>
      <c r="F12" s="113"/>
      <c r="G12" s="25" t="s">
        <v>16</v>
      </c>
      <c r="H12" s="25" t="s">
        <v>20</v>
      </c>
      <c r="I12" s="63">
        <v>27211</v>
      </c>
      <c r="J12" s="90">
        <f t="shared" ca="1" si="0"/>
        <v>45294.706486111114</v>
      </c>
      <c r="K12" s="91">
        <f t="shared" ca="1" si="1"/>
        <v>49.544401331811272</v>
      </c>
      <c r="L12" s="57" t="s">
        <v>21</v>
      </c>
      <c r="M12" s="25" t="s">
        <v>24</v>
      </c>
      <c r="N12" s="64"/>
      <c r="O12" s="25"/>
      <c r="P12" s="25">
        <v>1</v>
      </c>
      <c r="Q12" s="25"/>
    </row>
    <row r="13" spans="2:17" s="10" customFormat="1" ht="12.75" x14ac:dyDescent="0.25">
      <c r="B13" s="11"/>
      <c r="C13" s="39">
        <v>9</v>
      </c>
      <c r="D13" s="21" t="s">
        <v>23</v>
      </c>
      <c r="E13" s="53"/>
      <c r="F13" s="112"/>
      <c r="G13" s="17" t="s">
        <v>22</v>
      </c>
      <c r="H13" s="82" t="s">
        <v>17</v>
      </c>
      <c r="I13" s="83">
        <v>37635</v>
      </c>
      <c r="J13" s="23">
        <f t="shared" ca="1" si="0"/>
        <v>45294.706486111114</v>
      </c>
      <c r="K13" s="24">
        <f t="shared" ca="1" si="1"/>
        <v>20.985497222222229</v>
      </c>
      <c r="L13" s="9" t="s">
        <v>23</v>
      </c>
      <c r="M13" s="17" t="s">
        <v>24</v>
      </c>
      <c r="N13" s="15"/>
      <c r="O13" s="13"/>
      <c r="P13" s="25"/>
      <c r="Q13" s="17">
        <v>1</v>
      </c>
    </row>
    <row r="14" spans="2:17" s="10" customFormat="1" ht="12.75" x14ac:dyDescent="0.25">
      <c r="B14" s="11"/>
      <c r="C14" s="39">
        <v>10</v>
      </c>
      <c r="D14" s="21" t="s">
        <v>23</v>
      </c>
      <c r="E14" s="53"/>
      <c r="F14" s="112"/>
      <c r="G14" s="17" t="s">
        <v>22</v>
      </c>
      <c r="H14" s="82" t="s">
        <v>20</v>
      </c>
      <c r="I14" s="83">
        <v>39700</v>
      </c>
      <c r="J14" s="23">
        <f t="shared" ca="1" si="0"/>
        <v>45294.706486111114</v>
      </c>
      <c r="K14" s="24">
        <f t="shared" ca="1" si="1"/>
        <v>15.327962975646887</v>
      </c>
      <c r="L14" s="9" t="s">
        <v>23</v>
      </c>
      <c r="M14" s="17" t="s">
        <v>24</v>
      </c>
      <c r="N14" s="15"/>
      <c r="O14" s="13"/>
      <c r="P14" s="25"/>
      <c r="Q14" s="17">
        <v>1</v>
      </c>
    </row>
    <row r="15" spans="2:17" s="10" customFormat="1" ht="12.75" x14ac:dyDescent="0.25">
      <c r="B15" s="11">
        <f>B11+1</f>
        <v>4</v>
      </c>
      <c r="C15" s="39">
        <v>11</v>
      </c>
      <c r="D15" s="11" t="s">
        <v>45</v>
      </c>
      <c r="E15" s="109" t="s">
        <v>32</v>
      </c>
      <c r="F15" s="110">
        <f>F11+1</f>
        <v>3</v>
      </c>
      <c r="G15" s="13" t="s">
        <v>16</v>
      </c>
      <c r="H15" s="13" t="s">
        <v>17</v>
      </c>
      <c r="I15" s="6">
        <v>25071</v>
      </c>
      <c r="J15" s="7">
        <f t="shared" ca="1" si="0"/>
        <v>45294.706486111114</v>
      </c>
      <c r="K15" s="8">
        <f t="shared" ca="1" si="1"/>
        <v>55.407415030441406</v>
      </c>
      <c r="L15" s="14" t="s">
        <v>18</v>
      </c>
      <c r="M15" s="13" t="s">
        <v>24</v>
      </c>
      <c r="O15" s="13">
        <v>1</v>
      </c>
      <c r="P15" s="21"/>
      <c r="Q15" s="17"/>
    </row>
    <row r="16" spans="2:17" s="114" customFormat="1" ht="12.75" x14ac:dyDescent="0.25">
      <c r="B16" s="11"/>
      <c r="C16" s="39">
        <v>12</v>
      </c>
      <c r="D16" s="61" t="s">
        <v>21</v>
      </c>
      <c r="E16" s="80"/>
      <c r="F16" s="113"/>
      <c r="G16" s="25" t="s">
        <v>16</v>
      </c>
      <c r="H16" s="25" t="s">
        <v>20</v>
      </c>
      <c r="I16" s="63">
        <v>25859</v>
      </c>
      <c r="J16" s="90">
        <f t="shared" ca="1" si="0"/>
        <v>45294.706486111114</v>
      </c>
      <c r="K16" s="91">
        <f t="shared" ca="1" si="1"/>
        <v>53.248510920852368</v>
      </c>
      <c r="L16" s="57" t="s">
        <v>21</v>
      </c>
      <c r="M16" s="25" t="s">
        <v>24</v>
      </c>
      <c r="N16" s="64"/>
      <c r="O16" s="25"/>
      <c r="P16" s="25">
        <v>1</v>
      </c>
      <c r="Q16" s="25"/>
    </row>
    <row r="17" spans="2:17" s="10" customFormat="1" ht="12.75" x14ac:dyDescent="0.25">
      <c r="B17" s="11">
        <f>B15+1</f>
        <v>5</v>
      </c>
      <c r="C17" s="39">
        <v>13</v>
      </c>
      <c r="D17" s="11" t="s">
        <v>45</v>
      </c>
      <c r="E17" s="109" t="s">
        <v>32</v>
      </c>
      <c r="F17" s="110">
        <f>F15+1</f>
        <v>4</v>
      </c>
      <c r="G17" s="13" t="s">
        <v>16</v>
      </c>
      <c r="H17" s="13" t="s">
        <v>17</v>
      </c>
      <c r="I17" s="6">
        <v>24900</v>
      </c>
      <c r="J17" s="7">
        <f t="shared" ca="1" si="0"/>
        <v>45294.706486111114</v>
      </c>
      <c r="K17" s="8">
        <f t="shared" ca="1" si="1"/>
        <v>55.875908181126341</v>
      </c>
      <c r="L17" s="14" t="s">
        <v>18</v>
      </c>
      <c r="M17" s="13" t="s">
        <v>24</v>
      </c>
      <c r="O17" s="13">
        <v>1</v>
      </c>
      <c r="P17" s="21"/>
      <c r="Q17" s="17"/>
    </row>
    <row r="18" spans="2:17" s="114" customFormat="1" ht="12.75" x14ac:dyDescent="0.25">
      <c r="B18" s="11"/>
      <c r="C18" s="39">
        <v>14</v>
      </c>
      <c r="D18" s="61" t="s">
        <v>21</v>
      </c>
      <c r="E18" s="80"/>
      <c r="F18" s="113"/>
      <c r="G18" s="25" t="s">
        <v>16</v>
      </c>
      <c r="H18" s="25" t="s">
        <v>20</v>
      </c>
      <c r="I18" s="63">
        <v>26674</v>
      </c>
      <c r="J18" s="90">
        <f t="shared" ca="1" si="0"/>
        <v>45294.706486111114</v>
      </c>
      <c r="K18" s="91">
        <f t="shared" ca="1" si="1"/>
        <v>51.015634208523601</v>
      </c>
      <c r="L18" s="57" t="s">
        <v>21</v>
      </c>
      <c r="M18" s="25" t="s">
        <v>24</v>
      </c>
      <c r="N18" s="64"/>
      <c r="O18" s="25"/>
      <c r="P18" s="25">
        <v>1</v>
      </c>
      <c r="Q18" s="25"/>
    </row>
    <row r="19" spans="2:17" s="10" customFormat="1" ht="12.75" x14ac:dyDescent="0.25">
      <c r="B19" s="11">
        <f>B17+1</f>
        <v>6</v>
      </c>
      <c r="C19" s="39">
        <v>15</v>
      </c>
      <c r="D19" s="11" t="s">
        <v>45</v>
      </c>
      <c r="E19" s="109" t="s">
        <v>33</v>
      </c>
      <c r="F19" s="110">
        <v>1</v>
      </c>
      <c r="G19" s="13" t="s">
        <v>16</v>
      </c>
      <c r="H19" s="13" t="s">
        <v>17</v>
      </c>
      <c r="I19" s="6">
        <v>24721</v>
      </c>
      <c r="J19" s="7">
        <f t="shared" ca="1" si="0"/>
        <v>45294.706486111114</v>
      </c>
      <c r="K19" s="8">
        <f t="shared" ca="1" si="1"/>
        <v>56.366319140030448</v>
      </c>
      <c r="L19" s="14" t="s">
        <v>18</v>
      </c>
      <c r="M19" s="13" t="s">
        <v>19</v>
      </c>
      <c r="O19" s="13">
        <v>1</v>
      </c>
      <c r="P19" s="25"/>
      <c r="Q19" s="17"/>
    </row>
    <row r="20" spans="2:17" s="10" customFormat="1" ht="12.75" x14ac:dyDescent="0.25">
      <c r="B20" s="11"/>
      <c r="C20" s="39">
        <v>16</v>
      </c>
      <c r="D20" s="21" t="s">
        <v>23</v>
      </c>
      <c r="E20" s="53"/>
      <c r="F20" s="110"/>
      <c r="G20" s="17" t="s">
        <v>22</v>
      </c>
      <c r="H20" s="17" t="s">
        <v>17</v>
      </c>
      <c r="I20" s="22">
        <v>39120</v>
      </c>
      <c r="J20" s="23">
        <f t="shared" ca="1" si="0"/>
        <v>45294.706486111114</v>
      </c>
      <c r="K20" s="24">
        <f t="shared" ca="1" si="1"/>
        <v>16.917004071537299</v>
      </c>
      <c r="L20" s="9" t="s">
        <v>23</v>
      </c>
      <c r="M20" s="17" t="s">
        <v>19</v>
      </c>
      <c r="N20" s="15"/>
      <c r="O20" s="13"/>
      <c r="P20" s="25"/>
      <c r="Q20" s="17">
        <v>1</v>
      </c>
    </row>
    <row r="21" spans="2:17" s="10" customFormat="1" ht="12.75" x14ac:dyDescent="0.25">
      <c r="B21" s="11">
        <f>B19+1</f>
        <v>7</v>
      </c>
      <c r="C21" s="39">
        <v>17</v>
      </c>
      <c r="D21" s="11" t="s">
        <v>45</v>
      </c>
      <c r="E21" s="109" t="s">
        <v>33</v>
      </c>
      <c r="F21" s="110">
        <f>F19+1</f>
        <v>2</v>
      </c>
      <c r="G21" s="12" t="s">
        <v>16</v>
      </c>
      <c r="H21" s="13" t="s">
        <v>17</v>
      </c>
      <c r="I21" s="6">
        <v>26773</v>
      </c>
      <c r="J21" s="7">
        <f t="shared" ca="1" si="0"/>
        <v>45294.706486111114</v>
      </c>
      <c r="K21" s="8">
        <f t="shared" ca="1" si="1"/>
        <v>50.744401331811268</v>
      </c>
      <c r="L21" s="14" t="s">
        <v>18</v>
      </c>
      <c r="M21" s="13" t="s">
        <v>19</v>
      </c>
      <c r="O21" s="13">
        <v>1</v>
      </c>
      <c r="P21" s="25"/>
      <c r="Q21" s="17"/>
    </row>
    <row r="22" spans="2:17" s="10" customFormat="1" ht="12.75" x14ac:dyDescent="0.25">
      <c r="B22" s="11"/>
      <c r="C22" s="39">
        <v>18</v>
      </c>
      <c r="D22" s="61" t="s">
        <v>21</v>
      </c>
      <c r="E22" s="62"/>
      <c r="F22" s="110"/>
      <c r="G22" s="25" t="s">
        <v>16</v>
      </c>
      <c r="H22" s="25" t="s">
        <v>20</v>
      </c>
      <c r="I22" s="63">
        <v>26700</v>
      </c>
      <c r="J22" s="90">
        <f t="shared" ca="1" si="0"/>
        <v>45294.706486111114</v>
      </c>
      <c r="K22" s="91">
        <f t="shared" ca="1" si="1"/>
        <v>50.944401331811271</v>
      </c>
      <c r="L22" s="57" t="s">
        <v>21</v>
      </c>
      <c r="M22" s="25" t="s">
        <v>19</v>
      </c>
      <c r="N22" s="64"/>
      <c r="O22" s="25"/>
      <c r="P22" s="25">
        <v>1</v>
      </c>
      <c r="Q22" s="25"/>
    </row>
    <row r="23" spans="2:17" s="10" customFormat="1" ht="12.75" x14ac:dyDescent="0.25">
      <c r="B23" s="11"/>
      <c r="C23" s="39">
        <v>19</v>
      </c>
      <c r="D23" s="21" t="s">
        <v>23</v>
      </c>
      <c r="E23" s="51"/>
      <c r="F23" s="110"/>
      <c r="G23" s="115" t="s">
        <v>22</v>
      </c>
      <c r="H23" s="17" t="s">
        <v>17</v>
      </c>
      <c r="I23" s="22">
        <v>38170</v>
      </c>
      <c r="J23" s="23">
        <f t="shared" ca="1" si="0"/>
        <v>45294.706486111114</v>
      </c>
      <c r="K23" s="24">
        <f t="shared" ca="1" si="1"/>
        <v>19.519743797564697</v>
      </c>
      <c r="L23" s="9" t="s">
        <v>23</v>
      </c>
      <c r="M23" s="17" t="s">
        <v>19</v>
      </c>
      <c r="N23" s="15"/>
      <c r="O23" s="13"/>
      <c r="P23" s="25"/>
      <c r="Q23" s="17">
        <v>1</v>
      </c>
    </row>
    <row r="24" spans="2:17" s="10" customFormat="1" ht="12.75" x14ac:dyDescent="0.25">
      <c r="B24" s="11">
        <f>B21+1</f>
        <v>8</v>
      </c>
      <c r="C24" s="39">
        <v>20</v>
      </c>
      <c r="D24" s="11" t="s">
        <v>45</v>
      </c>
      <c r="E24" s="109" t="s">
        <v>33</v>
      </c>
      <c r="F24" s="110">
        <f>F21+1</f>
        <v>3</v>
      </c>
      <c r="G24" s="13" t="s">
        <v>16</v>
      </c>
      <c r="H24" s="13" t="s">
        <v>20</v>
      </c>
      <c r="I24" s="6">
        <v>28800</v>
      </c>
      <c r="J24" s="7">
        <f t="shared" ca="1" si="0"/>
        <v>45294.706486111114</v>
      </c>
      <c r="K24" s="8">
        <f t="shared" ca="1" si="1"/>
        <v>45.190976674277024</v>
      </c>
      <c r="L24" s="14" t="s">
        <v>18</v>
      </c>
      <c r="M24" s="13" t="s">
        <v>19</v>
      </c>
      <c r="O24" s="13">
        <v>1</v>
      </c>
      <c r="P24" s="25"/>
      <c r="Q24" s="17"/>
    </row>
    <row r="25" spans="2:17" s="10" customFormat="1" ht="12.75" x14ac:dyDescent="0.25">
      <c r="B25" s="11"/>
      <c r="C25" s="39">
        <v>21</v>
      </c>
      <c r="D25" s="61" t="s">
        <v>21</v>
      </c>
      <c r="E25" s="80"/>
      <c r="F25" s="110"/>
      <c r="G25" s="25" t="s">
        <v>16</v>
      </c>
      <c r="H25" s="25" t="s">
        <v>17</v>
      </c>
      <c r="I25" s="63">
        <v>24986</v>
      </c>
      <c r="J25" s="90">
        <f t="shared" ca="1" si="0"/>
        <v>45294.706486111114</v>
      </c>
      <c r="K25" s="91">
        <f t="shared" ca="1" si="1"/>
        <v>55.640291742770174</v>
      </c>
      <c r="L25" s="57" t="s">
        <v>21</v>
      </c>
      <c r="M25" s="25" t="s">
        <v>19</v>
      </c>
      <c r="N25" s="64"/>
      <c r="O25" s="25"/>
      <c r="P25" s="25">
        <v>1</v>
      </c>
      <c r="Q25" s="25"/>
    </row>
    <row r="26" spans="2:17" s="10" customFormat="1" ht="12.75" x14ac:dyDescent="0.25">
      <c r="B26" s="11"/>
      <c r="C26" s="39">
        <v>22</v>
      </c>
      <c r="D26" s="21" t="s">
        <v>23</v>
      </c>
      <c r="E26" s="53"/>
      <c r="F26" s="110"/>
      <c r="G26" s="115" t="s">
        <v>22</v>
      </c>
      <c r="H26" s="17" t="s">
        <v>20</v>
      </c>
      <c r="I26" s="22">
        <v>43309</v>
      </c>
      <c r="J26" s="23">
        <f t="shared" ca="1" si="0"/>
        <v>45294.706486111114</v>
      </c>
      <c r="K26" s="24">
        <f t="shared" ca="1" si="1"/>
        <v>5.4402917427701754</v>
      </c>
      <c r="L26" s="9" t="s">
        <v>23</v>
      </c>
      <c r="M26" s="17" t="s">
        <v>19</v>
      </c>
      <c r="N26" s="27"/>
      <c r="O26" s="17"/>
      <c r="P26" s="25"/>
      <c r="Q26" s="17">
        <v>1</v>
      </c>
    </row>
    <row r="27" spans="2:17" s="10" customFormat="1" ht="12.75" x14ac:dyDescent="0.25">
      <c r="B27" s="11">
        <f>B24+1</f>
        <v>9</v>
      </c>
      <c r="C27" s="39">
        <v>23</v>
      </c>
      <c r="D27" s="11" t="s">
        <v>45</v>
      </c>
      <c r="E27" s="109" t="s">
        <v>33</v>
      </c>
      <c r="F27" s="110">
        <f>F24+1</f>
        <v>4</v>
      </c>
      <c r="G27" s="12" t="s">
        <v>16</v>
      </c>
      <c r="H27" s="13" t="s">
        <v>17</v>
      </c>
      <c r="I27" s="6">
        <v>26596</v>
      </c>
      <c r="J27" s="7">
        <f t="shared" ca="1" si="0"/>
        <v>45294.706486111114</v>
      </c>
      <c r="K27" s="8">
        <f t="shared" ca="1" si="1"/>
        <v>51.229332838660589</v>
      </c>
      <c r="L27" s="14" t="s">
        <v>18</v>
      </c>
      <c r="M27" s="13" t="s">
        <v>19</v>
      </c>
      <c r="O27" s="13">
        <v>1</v>
      </c>
      <c r="P27" s="25"/>
      <c r="Q27" s="17"/>
    </row>
    <row r="28" spans="2:17" s="10" customFormat="1" ht="12.75" x14ac:dyDescent="0.25">
      <c r="B28" s="11"/>
      <c r="C28" s="39">
        <v>24</v>
      </c>
      <c r="D28" s="61" t="s">
        <v>21</v>
      </c>
      <c r="E28" s="62"/>
      <c r="F28" s="110"/>
      <c r="G28" s="25" t="s">
        <v>16</v>
      </c>
      <c r="H28" s="25" t="s">
        <v>20</v>
      </c>
      <c r="I28" s="63">
        <v>26602</v>
      </c>
      <c r="J28" s="90">
        <f t="shared" ca="1" si="0"/>
        <v>45294.706486111114</v>
      </c>
      <c r="K28" s="91">
        <f t="shared" ca="1" si="1"/>
        <v>51.212894482496203</v>
      </c>
      <c r="L28" s="57" t="s">
        <v>21</v>
      </c>
      <c r="M28" s="25" t="s">
        <v>19</v>
      </c>
      <c r="N28" s="64"/>
      <c r="O28" s="25"/>
      <c r="P28" s="25">
        <v>1</v>
      </c>
      <c r="Q28" s="25"/>
    </row>
    <row r="29" spans="2:17" s="10" customFormat="1" ht="12.75" x14ac:dyDescent="0.25">
      <c r="B29" s="11"/>
      <c r="C29" s="39">
        <v>25</v>
      </c>
      <c r="D29" s="21" t="s">
        <v>23</v>
      </c>
      <c r="E29" s="51"/>
      <c r="F29" s="110"/>
      <c r="G29" s="115" t="s">
        <v>22</v>
      </c>
      <c r="H29" s="17" t="s">
        <v>17</v>
      </c>
      <c r="I29" s="22">
        <v>39605</v>
      </c>
      <c r="J29" s="23">
        <f t="shared" ca="1" si="0"/>
        <v>45294.706486111114</v>
      </c>
      <c r="K29" s="24">
        <f t="shared" ca="1" si="1"/>
        <v>15.588236948249627</v>
      </c>
      <c r="L29" s="9" t="s">
        <v>23</v>
      </c>
      <c r="M29" s="17" t="s">
        <v>19</v>
      </c>
      <c r="N29" s="15"/>
      <c r="O29" s="13"/>
      <c r="P29" s="25"/>
      <c r="Q29" s="17">
        <v>1</v>
      </c>
    </row>
    <row r="30" spans="2:17" s="10" customFormat="1" ht="12.75" x14ac:dyDescent="0.25">
      <c r="B30" s="11">
        <f>B27+1</f>
        <v>10</v>
      </c>
      <c r="C30" s="39">
        <v>26</v>
      </c>
      <c r="D30" s="11" t="s">
        <v>45</v>
      </c>
      <c r="E30" s="109" t="s">
        <v>33</v>
      </c>
      <c r="F30" s="110">
        <f>F27+1</f>
        <v>5</v>
      </c>
      <c r="G30" s="13" t="s">
        <v>16</v>
      </c>
      <c r="H30" s="13" t="s">
        <v>17</v>
      </c>
      <c r="I30" s="6">
        <v>26703</v>
      </c>
      <c r="J30" s="7">
        <f t="shared" ca="1" si="0"/>
        <v>45294.706486111114</v>
      </c>
      <c r="K30" s="8">
        <f t="shared" ca="1" si="1"/>
        <v>50.936182153729078</v>
      </c>
      <c r="L30" s="14" t="s">
        <v>18</v>
      </c>
      <c r="M30" s="13" t="s">
        <v>19</v>
      </c>
      <c r="O30" s="13">
        <v>1</v>
      </c>
      <c r="P30" s="25"/>
      <c r="Q30" s="17"/>
    </row>
    <row r="31" spans="2:17" s="10" customFormat="1" ht="12.75" x14ac:dyDescent="0.25">
      <c r="B31" s="11"/>
      <c r="C31" s="39">
        <v>27</v>
      </c>
      <c r="D31" s="61" t="s">
        <v>21</v>
      </c>
      <c r="E31" s="80"/>
      <c r="F31" s="110"/>
      <c r="G31" s="25" t="s">
        <v>16</v>
      </c>
      <c r="H31" s="25" t="s">
        <v>20</v>
      </c>
      <c r="I31" s="63">
        <v>28852</v>
      </c>
      <c r="J31" s="90">
        <f t="shared" ca="1" si="0"/>
        <v>45294.706486111114</v>
      </c>
      <c r="K31" s="91">
        <f t="shared" ca="1" si="1"/>
        <v>45.048510920852365</v>
      </c>
      <c r="L31" s="57" t="s">
        <v>21</v>
      </c>
      <c r="M31" s="25" t="s">
        <v>19</v>
      </c>
      <c r="N31" s="64"/>
      <c r="O31" s="25"/>
      <c r="P31" s="25">
        <v>1</v>
      </c>
      <c r="Q31" s="25"/>
    </row>
    <row r="32" spans="2:17" s="10" customFormat="1" ht="12.75" x14ac:dyDescent="0.25">
      <c r="B32" s="11"/>
      <c r="C32" s="39">
        <v>28</v>
      </c>
      <c r="D32" s="21" t="s">
        <v>23</v>
      </c>
      <c r="E32" s="53"/>
      <c r="F32" s="110"/>
      <c r="G32" s="17" t="s">
        <v>22</v>
      </c>
      <c r="H32" s="17" t="s">
        <v>17</v>
      </c>
      <c r="I32" s="22">
        <v>38125</v>
      </c>
      <c r="J32" s="23">
        <f t="shared" ca="1" si="0"/>
        <v>45294.706486111114</v>
      </c>
      <c r="K32" s="24">
        <f t="shared" ca="1" si="1"/>
        <v>19.643031468797574</v>
      </c>
      <c r="L32" s="9" t="s">
        <v>23</v>
      </c>
      <c r="M32" s="17" t="s">
        <v>19</v>
      </c>
      <c r="N32" s="15"/>
      <c r="O32" s="13"/>
      <c r="P32" s="25"/>
      <c r="Q32" s="17">
        <v>1</v>
      </c>
    </row>
    <row r="33" spans="2:17" s="10" customFormat="1" ht="12.75" x14ac:dyDescent="0.25">
      <c r="B33" s="11"/>
      <c r="C33" s="39">
        <v>29</v>
      </c>
      <c r="D33" s="21" t="s">
        <v>23</v>
      </c>
      <c r="E33" s="53"/>
      <c r="F33" s="110"/>
      <c r="G33" s="17" t="s">
        <v>22</v>
      </c>
      <c r="H33" s="17" t="s">
        <v>20</v>
      </c>
      <c r="I33" s="22">
        <v>38945</v>
      </c>
      <c r="J33" s="23">
        <f t="shared" ca="1" si="0"/>
        <v>45294.706486111114</v>
      </c>
      <c r="K33" s="24">
        <f t="shared" ca="1" si="1"/>
        <v>17.39645612633182</v>
      </c>
      <c r="L33" s="9" t="s">
        <v>23</v>
      </c>
      <c r="M33" s="17" t="s">
        <v>19</v>
      </c>
      <c r="N33" s="15"/>
      <c r="O33" s="13"/>
      <c r="P33" s="25"/>
      <c r="Q33" s="17">
        <v>1</v>
      </c>
    </row>
    <row r="34" spans="2:17" s="10" customFormat="1" ht="12.75" x14ac:dyDescent="0.25">
      <c r="B34" s="11"/>
      <c r="C34" s="39">
        <v>30</v>
      </c>
      <c r="D34" s="21" t="s">
        <v>23</v>
      </c>
      <c r="E34" s="53"/>
      <c r="F34" s="110"/>
      <c r="G34" s="17" t="s">
        <v>22</v>
      </c>
      <c r="H34" s="17" t="s">
        <v>20</v>
      </c>
      <c r="I34" s="22">
        <v>40071</v>
      </c>
      <c r="J34" s="23">
        <f t="shared" ca="1" si="0"/>
        <v>45294.706486111114</v>
      </c>
      <c r="K34" s="24">
        <f t="shared" ca="1" si="1"/>
        <v>14.311524619482505</v>
      </c>
      <c r="L34" s="9" t="s">
        <v>23</v>
      </c>
      <c r="M34" s="17" t="s">
        <v>19</v>
      </c>
      <c r="N34" s="15"/>
      <c r="O34" s="13"/>
      <c r="P34" s="25"/>
      <c r="Q34" s="17">
        <v>1</v>
      </c>
    </row>
    <row r="35" spans="2:17" s="10" customFormat="1" ht="12.75" x14ac:dyDescent="0.25">
      <c r="B35" s="11">
        <f>B30+1</f>
        <v>11</v>
      </c>
      <c r="C35" s="39">
        <v>31</v>
      </c>
      <c r="D35" s="11" t="s">
        <v>45</v>
      </c>
      <c r="E35" s="109" t="s">
        <v>33</v>
      </c>
      <c r="F35" s="110">
        <f>F30+1</f>
        <v>6</v>
      </c>
      <c r="G35" s="13" t="s">
        <v>22</v>
      </c>
      <c r="H35" s="13" t="s">
        <v>17</v>
      </c>
      <c r="I35" s="6">
        <v>27372</v>
      </c>
      <c r="J35" s="7">
        <f t="shared" ca="1" si="0"/>
        <v>45294.706486111114</v>
      </c>
      <c r="K35" s="8">
        <f t="shared" ca="1" si="1"/>
        <v>49.103305441400309</v>
      </c>
      <c r="L35" s="14" t="s">
        <v>18</v>
      </c>
      <c r="M35" s="13" t="s">
        <v>19</v>
      </c>
      <c r="O35" s="13">
        <v>1</v>
      </c>
      <c r="P35" s="25"/>
      <c r="Q35" s="17"/>
    </row>
    <row r="36" spans="2:17" s="116" customFormat="1" ht="12.75" x14ac:dyDescent="0.25">
      <c r="B36" s="11">
        <f>B35+1</f>
        <v>12</v>
      </c>
      <c r="C36" s="39">
        <v>32</v>
      </c>
      <c r="D36" s="11" t="s">
        <v>45</v>
      </c>
      <c r="E36" s="109" t="s">
        <v>33</v>
      </c>
      <c r="F36" s="110">
        <f>F35+1</f>
        <v>7</v>
      </c>
      <c r="G36" s="1" t="s">
        <v>16</v>
      </c>
      <c r="H36" s="1" t="s">
        <v>17</v>
      </c>
      <c r="I36" s="6">
        <v>26490</v>
      </c>
      <c r="J36" s="7">
        <f t="shared" ca="1" si="0"/>
        <v>45294.706486111114</v>
      </c>
      <c r="K36" s="8">
        <f t="shared" ca="1" si="1"/>
        <v>51.519743797564693</v>
      </c>
      <c r="L36" s="65" t="s">
        <v>18</v>
      </c>
      <c r="M36" s="13" t="s">
        <v>19</v>
      </c>
      <c r="O36" s="1">
        <v>1</v>
      </c>
      <c r="P36" s="117"/>
      <c r="Q36" s="68"/>
    </row>
    <row r="37" spans="2:17" s="116" customFormat="1" ht="12.75" x14ac:dyDescent="0.25">
      <c r="B37" s="11"/>
      <c r="C37" s="39">
        <v>33</v>
      </c>
      <c r="D37" s="61" t="s">
        <v>21</v>
      </c>
      <c r="E37" s="118"/>
      <c r="F37" s="110"/>
      <c r="G37" s="25" t="s">
        <v>16</v>
      </c>
      <c r="H37" s="117" t="s">
        <v>20</v>
      </c>
      <c r="I37" s="63">
        <v>26688</v>
      </c>
      <c r="J37" s="90">
        <f t="shared" ref="J37:J68" ca="1" si="2">NOW()</f>
        <v>45294.706486111114</v>
      </c>
      <c r="K37" s="91">
        <f t="shared" ca="1" si="1"/>
        <v>50.977278044140036</v>
      </c>
      <c r="L37" s="119" t="s">
        <v>21</v>
      </c>
      <c r="M37" s="25" t="s">
        <v>19</v>
      </c>
      <c r="N37" s="120"/>
      <c r="O37" s="117"/>
      <c r="P37" s="117">
        <v>1</v>
      </c>
      <c r="Q37" s="117"/>
    </row>
    <row r="38" spans="2:17" s="116" customFormat="1" ht="12.75" x14ac:dyDescent="0.25">
      <c r="B38" s="11"/>
      <c r="C38" s="39">
        <v>34</v>
      </c>
      <c r="D38" s="21" t="s">
        <v>23</v>
      </c>
      <c r="E38" s="121"/>
      <c r="F38" s="110"/>
      <c r="G38" s="68" t="s">
        <v>22</v>
      </c>
      <c r="H38" s="68" t="s">
        <v>17</v>
      </c>
      <c r="I38" s="22">
        <v>37868</v>
      </c>
      <c r="J38" s="23">
        <f t="shared" ca="1" si="2"/>
        <v>45294.706486111114</v>
      </c>
      <c r="K38" s="24">
        <f t="shared" ca="1" si="1"/>
        <v>20.34714105783867</v>
      </c>
      <c r="L38" s="122" t="s">
        <v>23</v>
      </c>
      <c r="M38" s="17" t="s">
        <v>19</v>
      </c>
      <c r="N38" s="66"/>
      <c r="O38" s="1"/>
      <c r="P38" s="117"/>
      <c r="Q38" s="68">
        <v>1</v>
      </c>
    </row>
    <row r="39" spans="2:17" s="116" customFormat="1" ht="12.75" x14ac:dyDescent="0.25">
      <c r="B39" s="11"/>
      <c r="C39" s="39">
        <v>35</v>
      </c>
      <c r="D39" s="21" t="s">
        <v>23</v>
      </c>
      <c r="E39" s="121"/>
      <c r="F39" s="110"/>
      <c r="G39" s="68" t="s">
        <v>22</v>
      </c>
      <c r="H39" s="68" t="s">
        <v>20</v>
      </c>
      <c r="I39" s="22">
        <v>39366</v>
      </c>
      <c r="J39" s="23">
        <f t="shared" ca="1" si="2"/>
        <v>45294.706486111114</v>
      </c>
      <c r="K39" s="24">
        <f t="shared" ca="1" si="1"/>
        <v>16.243031468797572</v>
      </c>
      <c r="L39" s="122" t="s">
        <v>23</v>
      </c>
      <c r="M39" s="17" t="s">
        <v>19</v>
      </c>
      <c r="N39" s="66"/>
      <c r="O39" s="1"/>
      <c r="P39" s="117"/>
      <c r="Q39" s="68">
        <v>1</v>
      </c>
    </row>
    <row r="40" spans="2:17" s="116" customFormat="1" ht="12.75" x14ac:dyDescent="0.25">
      <c r="B40" s="11">
        <f>B36+1</f>
        <v>13</v>
      </c>
      <c r="C40" s="39">
        <v>36</v>
      </c>
      <c r="D40" s="11" t="s">
        <v>45</v>
      </c>
      <c r="E40" s="109" t="s">
        <v>33</v>
      </c>
      <c r="F40" s="110">
        <f>F36+1</f>
        <v>8</v>
      </c>
      <c r="G40" s="13" t="s">
        <v>22</v>
      </c>
      <c r="H40" s="13" t="s">
        <v>17</v>
      </c>
      <c r="I40" s="6">
        <v>25432</v>
      </c>
      <c r="J40" s="7">
        <f t="shared" ca="1" si="2"/>
        <v>45294.706486111114</v>
      </c>
      <c r="K40" s="8">
        <f t="shared" ca="1" si="1"/>
        <v>54.418373934550999</v>
      </c>
      <c r="L40" s="14" t="s">
        <v>18</v>
      </c>
      <c r="M40" s="13" t="s">
        <v>19</v>
      </c>
      <c r="N40" s="123"/>
      <c r="O40" s="124">
        <v>1</v>
      </c>
      <c r="P40" s="88"/>
      <c r="Q40" s="88"/>
    </row>
    <row r="41" spans="2:17" s="10" customFormat="1" ht="12.75" x14ac:dyDescent="0.25">
      <c r="B41" s="11">
        <f>B40+1</f>
        <v>14</v>
      </c>
      <c r="C41" s="39">
        <v>37</v>
      </c>
      <c r="D41" s="11" t="s">
        <v>45</v>
      </c>
      <c r="E41" s="109" t="s">
        <v>33</v>
      </c>
      <c r="F41" s="110">
        <f>F40+1</f>
        <v>9</v>
      </c>
      <c r="G41" s="13" t="s">
        <v>16</v>
      </c>
      <c r="H41" s="13" t="s">
        <v>17</v>
      </c>
      <c r="I41" s="6">
        <v>27726</v>
      </c>
      <c r="J41" s="7">
        <f t="shared" ca="1" si="2"/>
        <v>45294.706486111114</v>
      </c>
      <c r="K41" s="8">
        <f t="shared" ca="1" si="1"/>
        <v>48.133442427701681</v>
      </c>
      <c r="L41" s="14" t="s">
        <v>18</v>
      </c>
      <c r="M41" s="13" t="s">
        <v>19</v>
      </c>
      <c r="O41" s="13">
        <v>1</v>
      </c>
      <c r="P41" s="25"/>
      <c r="Q41" s="17"/>
    </row>
    <row r="42" spans="2:17" s="10" customFormat="1" ht="12.75" x14ac:dyDescent="0.25">
      <c r="B42" s="11"/>
      <c r="C42" s="39">
        <v>38</v>
      </c>
      <c r="D42" s="61" t="s">
        <v>21</v>
      </c>
      <c r="E42" s="80"/>
      <c r="F42" s="110"/>
      <c r="G42" s="25" t="s">
        <v>16</v>
      </c>
      <c r="H42" s="25" t="s">
        <v>20</v>
      </c>
      <c r="I42" s="63">
        <v>27671</v>
      </c>
      <c r="J42" s="90">
        <f t="shared" ca="1" si="2"/>
        <v>45294.706486111114</v>
      </c>
      <c r="K42" s="91">
        <f t="shared" ca="1" si="1"/>
        <v>48.284127359208533</v>
      </c>
      <c r="L42" s="57" t="s">
        <v>21</v>
      </c>
      <c r="M42" s="25" t="s">
        <v>19</v>
      </c>
      <c r="N42" s="64"/>
      <c r="O42" s="25"/>
      <c r="P42" s="25">
        <v>1</v>
      </c>
      <c r="Q42" s="25"/>
    </row>
    <row r="43" spans="2:17" s="10" customFormat="1" ht="12.75" x14ac:dyDescent="0.25">
      <c r="B43" s="11"/>
      <c r="C43" s="39">
        <v>39</v>
      </c>
      <c r="D43" s="21" t="s">
        <v>23</v>
      </c>
      <c r="E43" s="53"/>
      <c r="F43" s="110"/>
      <c r="G43" s="17" t="s">
        <v>22</v>
      </c>
      <c r="H43" s="17" t="s">
        <v>17</v>
      </c>
      <c r="I43" s="22">
        <v>37810</v>
      </c>
      <c r="J43" s="23">
        <f t="shared" ca="1" si="2"/>
        <v>45294.706486111114</v>
      </c>
      <c r="K43" s="24">
        <f t="shared" ca="1" si="1"/>
        <v>20.506045167427711</v>
      </c>
      <c r="L43" s="9" t="s">
        <v>23</v>
      </c>
      <c r="M43" s="17" t="s">
        <v>19</v>
      </c>
      <c r="N43" s="15"/>
      <c r="O43" s="13"/>
      <c r="P43" s="25"/>
      <c r="Q43" s="17">
        <v>1</v>
      </c>
    </row>
    <row r="44" spans="2:17" s="10" customFormat="1" ht="12.75" x14ac:dyDescent="0.25">
      <c r="B44" s="11"/>
      <c r="C44" s="39">
        <v>40</v>
      </c>
      <c r="D44" s="21" t="s">
        <v>23</v>
      </c>
      <c r="E44" s="53"/>
      <c r="F44" s="110"/>
      <c r="G44" s="17" t="s">
        <v>22</v>
      </c>
      <c r="H44" s="17" t="s">
        <v>17</v>
      </c>
      <c r="I44" s="22">
        <v>39155</v>
      </c>
      <c r="J44" s="23">
        <f t="shared" ca="1" si="2"/>
        <v>45294.706486111114</v>
      </c>
      <c r="K44" s="24">
        <f t="shared" ca="1" si="1"/>
        <v>16.821113660578394</v>
      </c>
      <c r="L44" s="9" t="s">
        <v>23</v>
      </c>
      <c r="M44" s="17" t="s">
        <v>19</v>
      </c>
      <c r="N44" s="15"/>
      <c r="O44" s="13"/>
      <c r="P44" s="25"/>
      <c r="Q44" s="17">
        <v>1</v>
      </c>
    </row>
    <row r="45" spans="2:17" s="10" customFormat="1" ht="12.75" x14ac:dyDescent="0.25">
      <c r="B45" s="11"/>
      <c r="C45" s="39">
        <v>41</v>
      </c>
      <c r="D45" s="21" t="s">
        <v>23</v>
      </c>
      <c r="E45" s="53"/>
      <c r="F45" s="110"/>
      <c r="G45" s="17" t="s">
        <v>22</v>
      </c>
      <c r="H45" s="17" t="s">
        <v>17</v>
      </c>
      <c r="I45" s="22">
        <v>41377</v>
      </c>
      <c r="J45" s="23">
        <f t="shared" ca="1" si="2"/>
        <v>45294.706486111114</v>
      </c>
      <c r="K45" s="24">
        <f t="shared" ca="1" si="1"/>
        <v>10.733442427701682</v>
      </c>
      <c r="L45" s="9" t="s">
        <v>23</v>
      </c>
      <c r="M45" s="17" t="s">
        <v>19</v>
      </c>
      <c r="N45" s="15"/>
      <c r="O45" s="13"/>
      <c r="P45" s="25"/>
      <c r="Q45" s="17">
        <v>1</v>
      </c>
    </row>
    <row r="46" spans="2:17" s="10" customFormat="1" ht="12.75" x14ac:dyDescent="0.25">
      <c r="B46" s="11">
        <f>B41+1</f>
        <v>15</v>
      </c>
      <c r="C46" s="39">
        <v>42</v>
      </c>
      <c r="D46" s="11" t="s">
        <v>45</v>
      </c>
      <c r="E46" s="109" t="s">
        <v>33</v>
      </c>
      <c r="F46" s="110">
        <f>F41+1</f>
        <v>10</v>
      </c>
      <c r="G46" s="13" t="s">
        <v>16</v>
      </c>
      <c r="H46" s="13" t="s">
        <v>17</v>
      </c>
      <c r="I46" s="6">
        <v>30064</v>
      </c>
      <c r="J46" s="7">
        <f t="shared" ca="1" si="2"/>
        <v>45294.706486111114</v>
      </c>
      <c r="K46" s="8">
        <f t="shared" ca="1" si="1"/>
        <v>41.727962975646889</v>
      </c>
      <c r="L46" s="14" t="s">
        <v>18</v>
      </c>
      <c r="M46" s="13" t="s">
        <v>19</v>
      </c>
      <c r="O46" s="13">
        <v>1</v>
      </c>
      <c r="P46" s="25"/>
      <c r="Q46" s="17"/>
    </row>
    <row r="47" spans="2:17" s="10" customFormat="1" ht="12.75" x14ac:dyDescent="0.25">
      <c r="B47" s="11"/>
      <c r="C47" s="39">
        <v>43</v>
      </c>
      <c r="D47" s="61" t="s">
        <v>21</v>
      </c>
      <c r="E47" s="80"/>
      <c r="F47" s="110"/>
      <c r="G47" s="25" t="s">
        <v>16</v>
      </c>
      <c r="H47" s="25" t="s">
        <v>20</v>
      </c>
      <c r="I47" s="63">
        <v>30567</v>
      </c>
      <c r="J47" s="90">
        <f t="shared" ca="1" si="2"/>
        <v>45294.706486111114</v>
      </c>
      <c r="K47" s="91">
        <f t="shared" ca="1" si="1"/>
        <v>40.349880783866062</v>
      </c>
      <c r="L47" s="57" t="s">
        <v>21</v>
      </c>
      <c r="M47" s="25" t="s">
        <v>19</v>
      </c>
      <c r="N47" s="64"/>
      <c r="O47" s="25"/>
      <c r="P47" s="25">
        <v>1</v>
      </c>
      <c r="Q47" s="25"/>
    </row>
    <row r="48" spans="2:17" s="10" customFormat="1" ht="12.75" x14ac:dyDescent="0.25">
      <c r="B48" s="11"/>
      <c r="C48" s="39">
        <v>44</v>
      </c>
      <c r="D48" s="21" t="s">
        <v>23</v>
      </c>
      <c r="E48" s="53"/>
      <c r="F48" s="110"/>
      <c r="G48" s="17" t="s">
        <v>22</v>
      </c>
      <c r="H48" s="17" t="s">
        <v>17</v>
      </c>
      <c r="I48" s="22">
        <v>42495</v>
      </c>
      <c r="J48" s="23">
        <f t="shared" ca="1" si="2"/>
        <v>45294.706486111114</v>
      </c>
      <c r="K48" s="24">
        <f t="shared" ca="1" si="1"/>
        <v>7.6704287290715447</v>
      </c>
      <c r="L48" s="9" t="s">
        <v>23</v>
      </c>
      <c r="M48" s="17" t="s">
        <v>19</v>
      </c>
      <c r="N48" s="15"/>
      <c r="O48" s="13"/>
      <c r="P48" s="25"/>
      <c r="Q48" s="17">
        <v>1</v>
      </c>
    </row>
    <row r="49" spans="2:17" s="10" customFormat="1" ht="12.75" x14ac:dyDescent="0.25">
      <c r="B49" s="11"/>
      <c r="C49" s="39">
        <v>45</v>
      </c>
      <c r="D49" s="21" t="s">
        <v>23</v>
      </c>
      <c r="E49" s="53"/>
      <c r="F49" s="110"/>
      <c r="G49" s="17" t="s">
        <v>22</v>
      </c>
      <c r="H49" s="17" t="s">
        <v>17</v>
      </c>
      <c r="I49" s="22">
        <v>43125</v>
      </c>
      <c r="J49" s="23">
        <f t="shared" ca="1" si="2"/>
        <v>45294.706486111114</v>
      </c>
      <c r="K49" s="24">
        <f t="shared" ca="1" si="1"/>
        <v>5.9444013318112709</v>
      </c>
      <c r="L49" s="9" t="s">
        <v>23</v>
      </c>
      <c r="M49" s="17" t="s">
        <v>19</v>
      </c>
      <c r="N49" s="15"/>
      <c r="O49" s="13"/>
      <c r="P49" s="25"/>
      <c r="Q49" s="17">
        <v>1</v>
      </c>
    </row>
    <row r="50" spans="2:17" s="10" customFormat="1" ht="12.75" x14ac:dyDescent="0.25">
      <c r="B50" s="11">
        <f>B46+1</f>
        <v>16</v>
      </c>
      <c r="C50" s="39">
        <v>46</v>
      </c>
      <c r="D50" s="11" t="s">
        <v>45</v>
      </c>
      <c r="E50" s="109" t="s">
        <v>33</v>
      </c>
      <c r="F50" s="110">
        <f>F46+1</f>
        <v>11</v>
      </c>
      <c r="G50" s="13" t="s">
        <v>22</v>
      </c>
      <c r="H50" s="13" t="s">
        <v>20</v>
      </c>
      <c r="I50" s="6">
        <v>26165</v>
      </c>
      <c r="J50" s="7">
        <f t="shared" ca="1" si="2"/>
        <v>45294.706486111114</v>
      </c>
      <c r="K50" s="8">
        <f t="shared" ca="1" si="1"/>
        <v>52.410154756468806</v>
      </c>
      <c r="L50" s="14" t="s">
        <v>18</v>
      </c>
      <c r="M50" s="13" t="s">
        <v>19</v>
      </c>
      <c r="O50" s="13">
        <v>1</v>
      </c>
      <c r="P50" s="25"/>
      <c r="Q50" s="17"/>
    </row>
    <row r="51" spans="2:17" s="10" customFormat="1" ht="12.75" x14ac:dyDescent="0.25">
      <c r="B51" s="11">
        <f>B50+1</f>
        <v>17</v>
      </c>
      <c r="C51" s="39">
        <v>47</v>
      </c>
      <c r="D51" s="11" t="s">
        <v>45</v>
      </c>
      <c r="E51" s="109" t="s">
        <v>34</v>
      </c>
      <c r="F51" s="110">
        <v>1</v>
      </c>
      <c r="G51" s="13" t="s">
        <v>22</v>
      </c>
      <c r="H51" s="13" t="s">
        <v>17</v>
      </c>
      <c r="I51" s="6">
        <v>24817</v>
      </c>
      <c r="J51" s="7">
        <f t="shared" ca="1" si="2"/>
        <v>45294.706486111114</v>
      </c>
      <c r="K51" s="8">
        <f t="shared" ca="1" si="1"/>
        <v>56.103305441400309</v>
      </c>
      <c r="L51" s="14" t="s">
        <v>18</v>
      </c>
      <c r="M51" s="13" t="s">
        <v>19</v>
      </c>
      <c r="O51" s="13">
        <v>1</v>
      </c>
      <c r="P51" s="25"/>
      <c r="Q51" s="17"/>
    </row>
    <row r="52" spans="2:17" s="10" customFormat="1" ht="12.75" x14ac:dyDescent="0.25">
      <c r="B52" s="11">
        <f>B51+1</f>
        <v>18</v>
      </c>
      <c r="C52" s="39">
        <v>48</v>
      </c>
      <c r="D52" s="11" t="s">
        <v>45</v>
      </c>
      <c r="E52" s="109" t="s">
        <v>34</v>
      </c>
      <c r="F52" s="110">
        <f>F51+1</f>
        <v>2</v>
      </c>
      <c r="G52" s="13" t="s">
        <v>16</v>
      </c>
      <c r="H52" s="13" t="s">
        <v>17</v>
      </c>
      <c r="I52" s="6">
        <v>25678</v>
      </c>
      <c r="J52" s="7">
        <f t="shared" ca="1" si="2"/>
        <v>45294.706486111114</v>
      </c>
      <c r="K52" s="8">
        <f t="shared" ca="1" si="1"/>
        <v>53.744401331811268</v>
      </c>
      <c r="L52" s="14" t="s">
        <v>18</v>
      </c>
      <c r="M52" s="13" t="s">
        <v>19</v>
      </c>
      <c r="O52" s="13">
        <v>1</v>
      </c>
      <c r="P52" s="25"/>
      <c r="Q52" s="17"/>
    </row>
    <row r="53" spans="2:17" s="10" customFormat="1" ht="12.75" x14ac:dyDescent="0.25">
      <c r="B53" s="11"/>
      <c r="C53" s="39">
        <v>49</v>
      </c>
      <c r="D53" s="61" t="s">
        <v>21</v>
      </c>
      <c r="E53" s="125"/>
      <c r="F53" s="110"/>
      <c r="G53" s="25" t="s">
        <v>16</v>
      </c>
      <c r="H53" s="25" t="s">
        <v>20</v>
      </c>
      <c r="I53" s="63">
        <v>26166</v>
      </c>
      <c r="J53" s="90">
        <f t="shared" ca="1" si="2"/>
        <v>45294.706486111114</v>
      </c>
      <c r="K53" s="91">
        <f t="shared" ca="1" si="1"/>
        <v>52.407415030441406</v>
      </c>
      <c r="L53" s="57" t="s">
        <v>21</v>
      </c>
      <c r="M53" s="25" t="s">
        <v>19</v>
      </c>
      <c r="N53" s="64"/>
      <c r="O53" s="25"/>
      <c r="P53" s="25">
        <v>1</v>
      </c>
      <c r="Q53" s="25"/>
    </row>
    <row r="54" spans="2:17" s="10" customFormat="1" ht="12.75" x14ac:dyDescent="0.25">
      <c r="B54" s="11"/>
      <c r="C54" s="39">
        <v>50</v>
      </c>
      <c r="D54" s="21" t="s">
        <v>23</v>
      </c>
      <c r="E54" s="126"/>
      <c r="F54" s="110"/>
      <c r="G54" s="17" t="s">
        <v>22</v>
      </c>
      <c r="H54" s="17" t="s">
        <v>17</v>
      </c>
      <c r="I54" s="22">
        <v>37868</v>
      </c>
      <c r="J54" s="23">
        <f t="shared" ca="1" si="2"/>
        <v>45294.706486111114</v>
      </c>
      <c r="K54" s="24">
        <f t="shared" ca="1" si="1"/>
        <v>20.34714105783867</v>
      </c>
      <c r="L54" s="9" t="s">
        <v>23</v>
      </c>
      <c r="M54" s="17" t="s">
        <v>19</v>
      </c>
      <c r="N54" s="15"/>
      <c r="O54" s="13"/>
      <c r="P54" s="25"/>
      <c r="Q54" s="17">
        <v>1</v>
      </c>
    </row>
    <row r="55" spans="2:17" s="10" customFormat="1" ht="12.75" x14ac:dyDescent="0.25">
      <c r="B55" s="11">
        <f>B52+1</f>
        <v>19</v>
      </c>
      <c r="C55" s="39">
        <v>51</v>
      </c>
      <c r="D55" s="11" t="s">
        <v>45</v>
      </c>
      <c r="E55" s="109" t="s">
        <v>34</v>
      </c>
      <c r="F55" s="110">
        <f>F52+1</f>
        <v>3</v>
      </c>
      <c r="G55" s="13" t="s">
        <v>16</v>
      </c>
      <c r="H55" s="13" t="s">
        <v>20</v>
      </c>
      <c r="I55" s="6">
        <v>25875</v>
      </c>
      <c r="J55" s="7">
        <f t="shared" ca="1" si="2"/>
        <v>45294.706486111114</v>
      </c>
      <c r="K55" s="8">
        <f t="shared" ca="1" si="1"/>
        <v>53.20467530441401</v>
      </c>
      <c r="L55" s="14" t="s">
        <v>18</v>
      </c>
      <c r="M55" s="13" t="s">
        <v>19</v>
      </c>
      <c r="O55" s="13">
        <v>1</v>
      </c>
      <c r="P55" s="25"/>
      <c r="Q55" s="17"/>
    </row>
    <row r="56" spans="2:17" s="10" customFormat="1" ht="12.75" x14ac:dyDescent="0.25">
      <c r="B56" s="11"/>
      <c r="C56" s="39">
        <v>52</v>
      </c>
      <c r="D56" s="61" t="s">
        <v>21</v>
      </c>
      <c r="E56" s="125"/>
      <c r="F56" s="110"/>
      <c r="G56" s="25" t="s">
        <v>16</v>
      </c>
      <c r="H56" s="25" t="s">
        <v>17</v>
      </c>
      <c r="I56" s="63">
        <v>25835</v>
      </c>
      <c r="J56" s="90">
        <f t="shared" ca="1" si="2"/>
        <v>45294.706486111114</v>
      </c>
      <c r="K56" s="91">
        <f t="shared" ca="1" si="1"/>
        <v>53.314264345509898</v>
      </c>
      <c r="L56" s="57" t="s">
        <v>21</v>
      </c>
      <c r="M56" s="25" t="s">
        <v>19</v>
      </c>
      <c r="N56" s="64"/>
      <c r="O56" s="25"/>
      <c r="P56" s="25">
        <v>1</v>
      </c>
      <c r="Q56" s="25"/>
    </row>
    <row r="57" spans="2:17" s="10" customFormat="1" ht="12.75" x14ac:dyDescent="0.25">
      <c r="B57" s="11"/>
      <c r="C57" s="39">
        <v>53</v>
      </c>
      <c r="D57" s="21" t="s">
        <v>23</v>
      </c>
      <c r="E57" s="126"/>
      <c r="F57" s="110"/>
      <c r="G57" s="17" t="s">
        <v>22</v>
      </c>
      <c r="H57" s="17" t="s">
        <v>17</v>
      </c>
      <c r="I57" s="22">
        <v>38880</v>
      </c>
      <c r="J57" s="23">
        <f t="shared" ca="1" si="2"/>
        <v>45294.706486111114</v>
      </c>
      <c r="K57" s="24">
        <f t="shared" ca="1" si="1"/>
        <v>17.574538318112641</v>
      </c>
      <c r="L57" s="9" t="s">
        <v>23</v>
      </c>
      <c r="M57" s="17" t="s">
        <v>19</v>
      </c>
      <c r="N57" s="15"/>
      <c r="O57" s="13"/>
      <c r="P57" s="25"/>
      <c r="Q57" s="17">
        <v>1</v>
      </c>
    </row>
    <row r="58" spans="2:17" s="10" customFormat="1" ht="12.75" x14ac:dyDescent="0.25">
      <c r="B58" s="11">
        <f>B55+1</f>
        <v>20</v>
      </c>
      <c r="C58" s="39">
        <v>54</v>
      </c>
      <c r="D58" s="11" t="s">
        <v>45</v>
      </c>
      <c r="E58" s="109" t="s">
        <v>34</v>
      </c>
      <c r="F58" s="110">
        <f>F55+1</f>
        <v>4</v>
      </c>
      <c r="G58" s="13" t="s">
        <v>16</v>
      </c>
      <c r="H58" s="13" t="s">
        <v>20</v>
      </c>
      <c r="I58" s="6">
        <v>25976</v>
      </c>
      <c r="J58" s="7">
        <f t="shared" ca="1" si="2"/>
        <v>45294.706486111114</v>
      </c>
      <c r="K58" s="8">
        <f t="shared" ca="1" si="1"/>
        <v>52.927962975646885</v>
      </c>
      <c r="L58" s="14" t="s">
        <v>18</v>
      </c>
      <c r="M58" s="13" t="s">
        <v>19</v>
      </c>
      <c r="O58" s="13">
        <v>1</v>
      </c>
      <c r="P58" s="25"/>
      <c r="Q58" s="17"/>
    </row>
    <row r="59" spans="2:17" s="10" customFormat="1" ht="12.75" x14ac:dyDescent="0.25">
      <c r="B59" s="11"/>
      <c r="C59" s="39">
        <v>55</v>
      </c>
      <c r="D59" s="61" t="s">
        <v>21</v>
      </c>
      <c r="E59" s="125"/>
      <c r="F59" s="110"/>
      <c r="G59" s="25" t="s">
        <v>16</v>
      </c>
      <c r="H59" s="25" t="s">
        <v>17</v>
      </c>
      <c r="I59" s="63">
        <v>25390</v>
      </c>
      <c r="J59" s="90">
        <f t="shared" ca="1" si="2"/>
        <v>45294.706486111114</v>
      </c>
      <c r="K59" s="91">
        <f t="shared" ca="1" si="1"/>
        <v>54.533442427701679</v>
      </c>
      <c r="L59" s="57" t="s">
        <v>21</v>
      </c>
      <c r="M59" s="25" t="s">
        <v>19</v>
      </c>
      <c r="N59" s="64"/>
      <c r="O59" s="25"/>
      <c r="P59" s="25">
        <v>1</v>
      </c>
      <c r="Q59" s="25"/>
    </row>
    <row r="60" spans="2:17" s="10" customFormat="1" ht="12.75" x14ac:dyDescent="0.25">
      <c r="B60" s="11">
        <f>B58+1</f>
        <v>21</v>
      </c>
      <c r="C60" s="39">
        <v>56</v>
      </c>
      <c r="D60" s="11" t="s">
        <v>45</v>
      </c>
      <c r="E60" s="109" t="s">
        <v>34</v>
      </c>
      <c r="F60" s="110">
        <f>F58+1</f>
        <v>5</v>
      </c>
      <c r="G60" s="13" t="s">
        <v>16</v>
      </c>
      <c r="H60" s="13" t="s">
        <v>20</v>
      </c>
      <c r="I60" s="6">
        <v>26955</v>
      </c>
      <c r="J60" s="7">
        <f t="shared" ca="1" si="2"/>
        <v>45294.706486111114</v>
      </c>
      <c r="K60" s="8">
        <f t="shared" ca="1" si="1"/>
        <v>50.245771194824968</v>
      </c>
      <c r="L60" s="14" t="s">
        <v>18</v>
      </c>
      <c r="M60" s="13" t="s">
        <v>19</v>
      </c>
      <c r="O60" s="13">
        <v>1</v>
      </c>
      <c r="P60" s="25"/>
      <c r="Q60" s="17"/>
    </row>
    <row r="61" spans="2:17" s="10" customFormat="1" ht="12.75" x14ac:dyDescent="0.25">
      <c r="B61" s="11"/>
      <c r="C61" s="39">
        <v>57</v>
      </c>
      <c r="D61" s="21" t="s">
        <v>23</v>
      </c>
      <c r="E61" s="127"/>
      <c r="F61" s="110"/>
      <c r="G61" s="17" t="s">
        <v>22</v>
      </c>
      <c r="H61" s="17" t="s">
        <v>17</v>
      </c>
      <c r="I61" s="22">
        <v>38254</v>
      </c>
      <c r="J61" s="23">
        <f t="shared" ca="1" si="2"/>
        <v>45294.706486111114</v>
      </c>
      <c r="K61" s="24">
        <f t="shared" ca="1" si="1"/>
        <v>19.289606811263326</v>
      </c>
      <c r="L61" s="9" t="s">
        <v>23</v>
      </c>
      <c r="M61" s="17" t="s">
        <v>19</v>
      </c>
      <c r="N61" s="15"/>
      <c r="O61" s="13"/>
      <c r="P61" s="25"/>
      <c r="Q61" s="17">
        <v>1</v>
      </c>
    </row>
    <row r="62" spans="2:17" s="10" customFormat="1" ht="12.75" x14ac:dyDescent="0.25">
      <c r="B62" s="11"/>
      <c r="C62" s="39">
        <v>58</v>
      </c>
      <c r="D62" s="21" t="s">
        <v>23</v>
      </c>
      <c r="E62" s="127"/>
      <c r="F62" s="110"/>
      <c r="G62" s="17" t="s">
        <v>22</v>
      </c>
      <c r="H62" s="17" t="s">
        <v>17</v>
      </c>
      <c r="I62" s="22">
        <v>40662</v>
      </c>
      <c r="J62" s="23">
        <f t="shared" ca="1" si="2"/>
        <v>45294.706486111114</v>
      </c>
      <c r="K62" s="24">
        <f t="shared" ca="1" si="1"/>
        <v>12.692346537290723</v>
      </c>
      <c r="L62" s="9" t="s">
        <v>23</v>
      </c>
      <c r="M62" s="17" t="s">
        <v>19</v>
      </c>
      <c r="N62" s="15"/>
      <c r="O62" s="13"/>
      <c r="P62" s="25"/>
      <c r="Q62" s="17">
        <v>1</v>
      </c>
    </row>
    <row r="63" spans="2:17" s="10" customFormat="1" ht="12.75" x14ac:dyDescent="0.25">
      <c r="B63" s="11">
        <f>B60+1</f>
        <v>22</v>
      </c>
      <c r="C63" s="39">
        <v>59</v>
      </c>
      <c r="D63" s="11" t="s">
        <v>45</v>
      </c>
      <c r="E63" s="109" t="s">
        <v>34</v>
      </c>
      <c r="F63" s="110">
        <f>F60+1</f>
        <v>6</v>
      </c>
      <c r="G63" s="13" t="s">
        <v>16</v>
      </c>
      <c r="H63" s="13" t="s">
        <v>20</v>
      </c>
      <c r="I63" s="6">
        <v>27395</v>
      </c>
      <c r="J63" s="7">
        <f t="shared" ca="1" si="2"/>
        <v>45294.706486111114</v>
      </c>
      <c r="K63" s="8">
        <f t="shared" ca="1" si="1"/>
        <v>49.040291742770172</v>
      </c>
      <c r="L63" s="14" t="s">
        <v>18</v>
      </c>
      <c r="M63" s="13" t="s">
        <v>19</v>
      </c>
      <c r="O63" s="13">
        <v>1</v>
      </c>
      <c r="P63" s="25"/>
      <c r="Q63" s="17"/>
    </row>
    <row r="64" spans="2:17" s="10" customFormat="1" ht="12.75" x14ac:dyDescent="0.25">
      <c r="B64" s="11"/>
      <c r="C64" s="39">
        <v>60</v>
      </c>
      <c r="D64" s="61" t="s">
        <v>21</v>
      </c>
      <c r="E64" s="125"/>
      <c r="F64" s="110"/>
      <c r="G64" s="25" t="s">
        <v>16</v>
      </c>
      <c r="H64" s="25" t="s">
        <v>17</v>
      </c>
      <c r="I64" s="63">
        <v>28185</v>
      </c>
      <c r="J64" s="90">
        <f t="shared" ca="1" si="2"/>
        <v>45294.706486111114</v>
      </c>
      <c r="K64" s="91">
        <f t="shared" ca="1" si="1"/>
        <v>46.875908181126341</v>
      </c>
      <c r="L64" s="57" t="s">
        <v>21</v>
      </c>
      <c r="M64" s="25" t="s">
        <v>19</v>
      </c>
      <c r="N64" s="64"/>
      <c r="O64" s="25"/>
      <c r="P64" s="25">
        <v>1</v>
      </c>
      <c r="Q64" s="25"/>
    </row>
    <row r="65" spans="2:17" s="10" customFormat="1" ht="12.75" x14ac:dyDescent="0.25">
      <c r="B65" s="11"/>
      <c r="C65" s="39">
        <v>61</v>
      </c>
      <c r="D65" s="21" t="s">
        <v>23</v>
      </c>
      <c r="E65" s="127"/>
      <c r="F65" s="110"/>
      <c r="G65" s="17" t="s">
        <v>22</v>
      </c>
      <c r="H65" s="17" t="s">
        <v>20</v>
      </c>
      <c r="I65" s="22">
        <v>43245</v>
      </c>
      <c r="J65" s="23">
        <f t="shared" ca="1" si="2"/>
        <v>45294.706486111114</v>
      </c>
      <c r="K65" s="24">
        <f t="shared" ca="1" si="1"/>
        <v>5.6156342085236002</v>
      </c>
      <c r="L65" s="9" t="s">
        <v>23</v>
      </c>
      <c r="M65" s="17" t="s">
        <v>19</v>
      </c>
      <c r="N65" s="15"/>
      <c r="O65" s="13"/>
      <c r="P65" s="25"/>
      <c r="Q65" s="17">
        <v>1</v>
      </c>
    </row>
    <row r="66" spans="2:17" s="10" customFormat="1" ht="12.75" x14ac:dyDescent="0.25">
      <c r="B66" s="11">
        <f>B63+1</f>
        <v>23</v>
      </c>
      <c r="C66" s="39">
        <v>62</v>
      </c>
      <c r="D66" s="11" t="s">
        <v>45</v>
      </c>
      <c r="E66" s="109" t="s">
        <v>34</v>
      </c>
      <c r="F66" s="110">
        <f>F63+1</f>
        <v>7</v>
      </c>
      <c r="G66" s="13" t="s">
        <v>16</v>
      </c>
      <c r="H66" s="13" t="s">
        <v>17</v>
      </c>
      <c r="I66" s="6">
        <v>27431</v>
      </c>
      <c r="J66" s="7">
        <f t="shared" ca="1" si="2"/>
        <v>45294.706486111114</v>
      </c>
      <c r="K66" s="8">
        <f t="shared" ca="1" si="1"/>
        <v>48.941661605783871</v>
      </c>
      <c r="L66" s="14" t="s">
        <v>18</v>
      </c>
      <c r="M66" s="13" t="s">
        <v>19</v>
      </c>
      <c r="O66" s="13">
        <v>1</v>
      </c>
      <c r="P66" s="25"/>
      <c r="Q66" s="17"/>
    </row>
    <row r="67" spans="2:17" s="15" customFormat="1" ht="12.75" x14ac:dyDescent="0.25">
      <c r="B67" s="11"/>
      <c r="C67" s="39">
        <v>63</v>
      </c>
      <c r="D67" s="61" t="s">
        <v>21</v>
      </c>
      <c r="E67" s="125"/>
      <c r="F67" s="110"/>
      <c r="G67" s="25" t="s">
        <v>16</v>
      </c>
      <c r="H67" s="25" t="s">
        <v>20</v>
      </c>
      <c r="I67" s="63">
        <v>30465</v>
      </c>
      <c r="J67" s="90">
        <f t="shared" ca="1" si="2"/>
        <v>45294.706486111114</v>
      </c>
      <c r="K67" s="91">
        <f t="shared" ca="1" si="1"/>
        <v>40.629332838660588</v>
      </c>
      <c r="L67" s="57" t="s">
        <v>21</v>
      </c>
      <c r="M67" s="25" t="s">
        <v>19</v>
      </c>
      <c r="N67" s="64"/>
      <c r="O67" s="25"/>
      <c r="P67" s="25">
        <v>1</v>
      </c>
      <c r="Q67" s="25"/>
    </row>
    <row r="68" spans="2:17" s="15" customFormat="1" ht="12.75" x14ac:dyDescent="0.25">
      <c r="B68" s="11"/>
      <c r="C68" s="39">
        <v>64</v>
      </c>
      <c r="D68" s="21" t="s">
        <v>23</v>
      </c>
      <c r="E68" s="127"/>
      <c r="F68" s="110"/>
      <c r="G68" s="17" t="s">
        <v>22</v>
      </c>
      <c r="H68" s="17" t="s">
        <v>17</v>
      </c>
      <c r="I68" s="22">
        <v>42249</v>
      </c>
      <c r="J68" s="23">
        <f t="shared" ca="1" si="2"/>
        <v>45294.706486111114</v>
      </c>
      <c r="K68" s="24">
        <f t="shared" ca="1" si="1"/>
        <v>8.3444013318112713</v>
      </c>
      <c r="L68" s="9" t="s">
        <v>23</v>
      </c>
      <c r="M68" s="17" t="s">
        <v>19</v>
      </c>
      <c r="O68" s="13"/>
      <c r="P68" s="25"/>
      <c r="Q68" s="17">
        <v>1</v>
      </c>
    </row>
    <row r="69" spans="2:17" s="15" customFormat="1" ht="12.75" x14ac:dyDescent="0.25">
      <c r="B69" s="11"/>
      <c r="C69" s="39">
        <v>65</v>
      </c>
      <c r="D69" s="21" t="s">
        <v>23</v>
      </c>
      <c r="E69" s="127"/>
      <c r="F69" s="110"/>
      <c r="G69" s="17" t="s">
        <v>22</v>
      </c>
      <c r="H69" s="17" t="s">
        <v>20</v>
      </c>
      <c r="I69" s="22">
        <v>42249</v>
      </c>
      <c r="J69" s="23">
        <f t="shared" ref="J69:J100" ca="1" si="3">NOW()</f>
        <v>45294.706486111114</v>
      </c>
      <c r="K69" s="24">
        <f t="shared" ref="K69:K132" ca="1" si="4">SUM(J69-I69)/365</f>
        <v>8.3444013318112713</v>
      </c>
      <c r="L69" s="9" t="s">
        <v>23</v>
      </c>
      <c r="M69" s="17" t="s">
        <v>19</v>
      </c>
      <c r="O69" s="13"/>
      <c r="P69" s="25"/>
      <c r="Q69" s="17">
        <v>1</v>
      </c>
    </row>
    <row r="70" spans="2:17" s="10" customFormat="1" ht="12.75" x14ac:dyDescent="0.25">
      <c r="B70" s="11">
        <f>B66+1</f>
        <v>24</v>
      </c>
      <c r="C70" s="39">
        <v>66</v>
      </c>
      <c r="D70" s="11" t="s">
        <v>45</v>
      </c>
      <c r="E70" s="109" t="s">
        <v>34</v>
      </c>
      <c r="F70" s="110">
        <f>F66+1</f>
        <v>8</v>
      </c>
      <c r="G70" s="13" t="s">
        <v>16</v>
      </c>
      <c r="H70" s="13" t="s">
        <v>17</v>
      </c>
      <c r="I70" s="6">
        <v>28771</v>
      </c>
      <c r="J70" s="7">
        <f t="shared" ca="1" si="3"/>
        <v>45294.706486111114</v>
      </c>
      <c r="K70" s="8">
        <f t="shared" ca="1" si="4"/>
        <v>45.270428729071547</v>
      </c>
      <c r="L70" s="14" t="s">
        <v>18</v>
      </c>
      <c r="M70" s="13" t="s">
        <v>19</v>
      </c>
      <c r="O70" s="13">
        <v>1</v>
      </c>
      <c r="P70" s="25"/>
      <c r="Q70" s="17"/>
    </row>
    <row r="71" spans="2:17" s="10" customFormat="1" ht="12.75" x14ac:dyDescent="0.25">
      <c r="B71" s="11"/>
      <c r="C71" s="39">
        <v>67</v>
      </c>
      <c r="D71" s="61" t="s">
        <v>21</v>
      </c>
      <c r="E71" s="125"/>
      <c r="F71" s="110"/>
      <c r="G71" s="25" t="s">
        <v>16</v>
      </c>
      <c r="H71" s="25" t="s">
        <v>20</v>
      </c>
      <c r="I71" s="63">
        <v>28388</v>
      </c>
      <c r="J71" s="90">
        <f t="shared" ca="1" si="3"/>
        <v>45294.706486111114</v>
      </c>
      <c r="K71" s="91">
        <f t="shared" ca="1" si="4"/>
        <v>46.319743797564698</v>
      </c>
      <c r="L71" s="57" t="s">
        <v>21</v>
      </c>
      <c r="M71" s="25" t="s">
        <v>19</v>
      </c>
      <c r="N71" s="64"/>
      <c r="O71" s="25"/>
      <c r="P71" s="25">
        <v>1</v>
      </c>
      <c r="Q71" s="25"/>
    </row>
    <row r="72" spans="2:17" s="10" customFormat="1" ht="12.75" x14ac:dyDescent="0.25">
      <c r="B72" s="11"/>
      <c r="C72" s="39">
        <v>68</v>
      </c>
      <c r="D72" s="21" t="s">
        <v>23</v>
      </c>
      <c r="E72" s="127"/>
      <c r="F72" s="110"/>
      <c r="G72" s="17" t="s">
        <v>22</v>
      </c>
      <c r="H72" s="17" t="s">
        <v>17</v>
      </c>
      <c r="I72" s="22">
        <v>38384</v>
      </c>
      <c r="J72" s="23">
        <f t="shared" ca="1" si="3"/>
        <v>45294.706486111114</v>
      </c>
      <c r="K72" s="24">
        <f t="shared" ca="1" si="4"/>
        <v>18.933442427701682</v>
      </c>
      <c r="L72" s="9" t="s">
        <v>23</v>
      </c>
      <c r="M72" s="17" t="s">
        <v>19</v>
      </c>
      <c r="N72" s="15"/>
      <c r="O72" s="13"/>
      <c r="P72" s="25"/>
      <c r="Q72" s="17">
        <v>1</v>
      </c>
    </row>
    <row r="73" spans="2:17" s="10" customFormat="1" ht="12.75" x14ac:dyDescent="0.25">
      <c r="B73" s="11">
        <f>B70+1</f>
        <v>25</v>
      </c>
      <c r="C73" s="39">
        <v>69</v>
      </c>
      <c r="D73" s="11" t="s">
        <v>45</v>
      </c>
      <c r="E73" s="109" t="s">
        <v>34</v>
      </c>
      <c r="F73" s="110">
        <f>F70+1</f>
        <v>9</v>
      </c>
      <c r="G73" s="13" t="s">
        <v>16</v>
      </c>
      <c r="H73" s="13" t="s">
        <v>17</v>
      </c>
      <c r="I73" s="6">
        <v>25167</v>
      </c>
      <c r="J73" s="7">
        <f t="shared" ca="1" si="3"/>
        <v>45294.706486111114</v>
      </c>
      <c r="K73" s="8">
        <f t="shared" ca="1" si="4"/>
        <v>55.144401331811274</v>
      </c>
      <c r="L73" s="14" t="s">
        <v>18</v>
      </c>
      <c r="M73" s="13" t="s">
        <v>19</v>
      </c>
      <c r="O73" s="13">
        <v>1</v>
      </c>
      <c r="P73" s="25"/>
      <c r="Q73" s="17"/>
    </row>
    <row r="74" spans="2:17" s="10" customFormat="1" ht="12.75" x14ac:dyDescent="0.25">
      <c r="B74" s="11"/>
      <c r="C74" s="39">
        <v>70</v>
      </c>
      <c r="D74" s="61" t="s">
        <v>21</v>
      </c>
      <c r="E74" s="125"/>
      <c r="F74" s="110"/>
      <c r="G74" s="25" t="s">
        <v>16</v>
      </c>
      <c r="H74" s="25" t="s">
        <v>20</v>
      </c>
      <c r="I74" s="63">
        <v>25056</v>
      </c>
      <c r="J74" s="90">
        <f t="shared" ca="1" si="3"/>
        <v>45294.706486111114</v>
      </c>
      <c r="K74" s="91">
        <f t="shared" ca="1" si="4"/>
        <v>55.448510920852364</v>
      </c>
      <c r="L74" s="57" t="s">
        <v>21</v>
      </c>
      <c r="M74" s="25" t="s">
        <v>19</v>
      </c>
      <c r="N74" s="64"/>
      <c r="O74" s="25"/>
      <c r="P74" s="25">
        <v>1</v>
      </c>
      <c r="Q74" s="25"/>
    </row>
    <row r="75" spans="2:17" s="10" customFormat="1" ht="12.75" x14ac:dyDescent="0.25">
      <c r="B75" s="11"/>
      <c r="C75" s="39">
        <v>71</v>
      </c>
      <c r="D75" s="21" t="s">
        <v>23</v>
      </c>
      <c r="E75" s="127"/>
      <c r="F75" s="110"/>
      <c r="G75" s="17" t="s">
        <v>22</v>
      </c>
      <c r="H75" s="17" t="s">
        <v>20</v>
      </c>
      <c r="I75" s="22">
        <v>38349</v>
      </c>
      <c r="J75" s="23">
        <f t="shared" ca="1" si="3"/>
        <v>45294.706486111114</v>
      </c>
      <c r="K75" s="24">
        <f t="shared" ca="1" si="4"/>
        <v>19.029332838660586</v>
      </c>
      <c r="L75" s="9" t="s">
        <v>23</v>
      </c>
      <c r="M75" s="17" t="s">
        <v>19</v>
      </c>
      <c r="N75" s="15"/>
      <c r="O75" s="13"/>
      <c r="P75" s="25"/>
      <c r="Q75" s="17">
        <v>1</v>
      </c>
    </row>
    <row r="76" spans="2:17" s="10" customFormat="1" ht="12.75" x14ac:dyDescent="0.25">
      <c r="B76" s="11">
        <f>B73+1</f>
        <v>26</v>
      </c>
      <c r="C76" s="39">
        <v>72</v>
      </c>
      <c r="D76" s="11" t="s">
        <v>45</v>
      </c>
      <c r="E76" s="109" t="s">
        <v>34</v>
      </c>
      <c r="F76" s="110">
        <f>F73+1</f>
        <v>10</v>
      </c>
      <c r="G76" s="13" t="s">
        <v>16</v>
      </c>
      <c r="H76" s="13" t="s">
        <v>20</v>
      </c>
      <c r="I76" s="6">
        <v>29185</v>
      </c>
      <c r="J76" s="7">
        <f t="shared" ca="1" si="3"/>
        <v>45294.706486111114</v>
      </c>
      <c r="K76" s="8">
        <f t="shared" ca="1" si="4"/>
        <v>44.136182153729081</v>
      </c>
      <c r="L76" s="14" t="s">
        <v>18</v>
      </c>
      <c r="M76" s="13" t="s">
        <v>19</v>
      </c>
      <c r="O76" s="13">
        <v>1</v>
      </c>
      <c r="P76" s="25"/>
      <c r="Q76" s="17"/>
    </row>
    <row r="77" spans="2:17" s="10" customFormat="1" ht="12.75" x14ac:dyDescent="0.25">
      <c r="B77" s="11"/>
      <c r="C77" s="39">
        <v>73</v>
      </c>
      <c r="D77" s="21" t="s">
        <v>23</v>
      </c>
      <c r="E77" s="127"/>
      <c r="F77" s="110"/>
      <c r="G77" s="17" t="s">
        <v>22</v>
      </c>
      <c r="H77" s="17" t="s">
        <v>17</v>
      </c>
      <c r="I77" s="22">
        <v>39512</v>
      </c>
      <c r="J77" s="23">
        <f t="shared" ca="1" si="3"/>
        <v>45294.706486111114</v>
      </c>
      <c r="K77" s="24">
        <f t="shared" ca="1" si="4"/>
        <v>15.843031468797573</v>
      </c>
      <c r="L77" s="9" t="s">
        <v>23</v>
      </c>
      <c r="M77" s="17" t="s">
        <v>19</v>
      </c>
      <c r="N77" s="15"/>
      <c r="O77" s="13"/>
      <c r="P77" s="25"/>
      <c r="Q77" s="17">
        <v>1</v>
      </c>
    </row>
    <row r="78" spans="2:17" s="10" customFormat="1" ht="12.75" x14ac:dyDescent="0.25">
      <c r="B78" s="11"/>
      <c r="C78" s="39">
        <v>74</v>
      </c>
      <c r="D78" s="21" t="s">
        <v>23</v>
      </c>
      <c r="E78" s="127"/>
      <c r="F78" s="110"/>
      <c r="G78" s="17" t="s">
        <v>22</v>
      </c>
      <c r="H78" s="17" t="s">
        <v>17</v>
      </c>
      <c r="I78" s="22">
        <v>40011</v>
      </c>
      <c r="J78" s="23">
        <f t="shared" ca="1" si="3"/>
        <v>45294.706486111114</v>
      </c>
      <c r="K78" s="24">
        <f t="shared" ca="1" si="4"/>
        <v>14.475908181126339</v>
      </c>
      <c r="L78" s="9" t="s">
        <v>23</v>
      </c>
      <c r="M78" s="17" t="s">
        <v>19</v>
      </c>
      <c r="N78" s="15"/>
      <c r="O78" s="13"/>
      <c r="P78" s="25"/>
      <c r="Q78" s="17">
        <v>1</v>
      </c>
    </row>
    <row r="79" spans="2:17" s="15" customFormat="1" ht="12.75" x14ac:dyDescent="0.25">
      <c r="B79" s="11">
        <f>B76+1</f>
        <v>27</v>
      </c>
      <c r="C79" s="39">
        <v>75</v>
      </c>
      <c r="D79" s="11" t="s">
        <v>45</v>
      </c>
      <c r="E79" s="109" t="s">
        <v>34</v>
      </c>
      <c r="F79" s="110">
        <f>F76+1</f>
        <v>11</v>
      </c>
      <c r="G79" s="13" t="s">
        <v>22</v>
      </c>
      <c r="H79" s="13" t="s">
        <v>20</v>
      </c>
      <c r="I79" s="6">
        <v>28784</v>
      </c>
      <c r="J79" s="7">
        <f t="shared" ca="1" si="3"/>
        <v>45294.706486111114</v>
      </c>
      <c r="K79" s="8">
        <f t="shared" ca="1" si="4"/>
        <v>45.234812290715382</v>
      </c>
      <c r="L79" s="14" t="s">
        <v>18</v>
      </c>
      <c r="M79" s="13" t="s">
        <v>19</v>
      </c>
      <c r="O79" s="13">
        <v>1</v>
      </c>
      <c r="P79" s="25"/>
      <c r="Q79" s="17"/>
    </row>
    <row r="80" spans="2:17" s="10" customFormat="1" ht="12.75" x14ac:dyDescent="0.25">
      <c r="B80" s="11">
        <f>B79+1</f>
        <v>28</v>
      </c>
      <c r="C80" s="39">
        <v>76</v>
      </c>
      <c r="D80" s="11" t="s">
        <v>45</v>
      </c>
      <c r="E80" s="109" t="s">
        <v>34</v>
      </c>
      <c r="F80" s="110">
        <f>F79+1</f>
        <v>12</v>
      </c>
      <c r="G80" s="13" t="s">
        <v>16</v>
      </c>
      <c r="H80" s="13" t="s">
        <v>20</v>
      </c>
      <c r="I80" s="6">
        <v>24510</v>
      </c>
      <c r="J80" s="7">
        <f t="shared" ca="1" si="3"/>
        <v>45294.706486111114</v>
      </c>
      <c r="K80" s="8">
        <f t="shared" ca="1" si="4"/>
        <v>56.944401331811271</v>
      </c>
      <c r="L80" s="65" t="s">
        <v>18</v>
      </c>
      <c r="M80" s="13" t="s">
        <v>19</v>
      </c>
      <c r="O80" s="13">
        <v>1</v>
      </c>
      <c r="P80" s="13"/>
      <c r="Q80" s="13"/>
    </row>
    <row r="81" spans="2:17" s="10" customFormat="1" ht="12.75" x14ac:dyDescent="0.25">
      <c r="B81" s="11">
        <f>B80+1</f>
        <v>29</v>
      </c>
      <c r="C81" s="39">
        <v>77</v>
      </c>
      <c r="D81" s="11" t="s">
        <v>45</v>
      </c>
      <c r="E81" s="109" t="s">
        <v>34</v>
      </c>
      <c r="F81" s="110">
        <f>F80+1</f>
        <v>13</v>
      </c>
      <c r="G81" s="13" t="s">
        <v>16</v>
      </c>
      <c r="H81" s="13" t="s">
        <v>17</v>
      </c>
      <c r="I81" s="6">
        <v>26821</v>
      </c>
      <c r="J81" s="7">
        <f t="shared" ca="1" si="3"/>
        <v>45294.706486111114</v>
      </c>
      <c r="K81" s="8">
        <f t="shared" ca="1" si="4"/>
        <v>50.612894482496202</v>
      </c>
      <c r="L81" s="14" t="s">
        <v>18</v>
      </c>
      <c r="M81" s="13" t="s">
        <v>19</v>
      </c>
      <c r="O81" s="13">
        <v>1</v>
      </c>
      <c r="P81" s="25"/>
      <c r="Q81" s="17"/>
    </row>
    <row r="82" spans="2:17" s="15" customFormat="1" ht="12.75" x14ac:dyDescent="0.25">
      <c r="B82" s="11"/>
      <c r="C82" s="39">
        <v>78</v>
      </c>
      <c r="D82" s="61" t="s">
        <v>21</v>
      </c>
      <c r="E82" s="125"/>
      <c r="F82" s="110"/>
      <c r="G82" s="25" t="s">
        <v>16</v>
      </c>
      <c r="H82" s="25" t="s">
        <v>20</v>
      </c>
      <c r="I82" s="63">
        <v>26672</v>
      </c>
      <c r="J82" s="90">
        <f t="shared" ca="1" si="3"/>
        <v>45294.706486111114</v>
      </c>
      <c r="K82" s="91">
        <f t="shared" ca="1" si="4"/>
        <v>51.021113660578393</v>
      </c>
      <c r="L82" s="57" t="s">
        <v>21</v>
      </c>
      <c r="M82" s="25" t="s">
        <v>19</v>
      </c>
      <c r="N82" s="64"/>
      <c r="O82" s="25"/>
      <c r="P82" s="25">
        <v>1</v>
      </c>
      <c r="Q82" s="25"/>
    </row>
    <row r="83" spans="2:17" s="15" customFormat="1" ht="12.75" x14ac:dyDescent="0.25">
      <c r="B83" s="11"/>
      <c r="C83" s="39">
        <v>79</v>
      </c>
      <c r="D83" s="21" t="s">
        <v>23</v>
      </c>
      <c r="E83" s="127"/>
      <c r="F83" s="110"/>
      <c r="G83" s="17" t="s">
        <v>22</v>
      </c>
      <c r="H83" s="17" t="s">
        <v>17</v>
      </c>
      <c r="I83" s="22">
        <v>37653</v>
      </c>
      <c r="J83" s="23">
        <f t="shared" ca="1" si="3"/>
        <v>45294.706486111114</v>
      </c>
      <c r="K83" s="24">
        <f t="shared" ca="1" si="4"/>
        <v>20.936182153729078</v>
      </c>
      <c r="L83" s="9" t="s">
        <v>23</v>
      </c>
      <c r="M83" s="17" t="s">
        <v>19</v>
      </c>
      <c r="O83" s="13"/>
      <c r="P83" s="25"/>
      <c r="Q83" s="17">
        <v>1</v>
      </c>
    </row>
    <row r="84" spans="2:17" s="15" customFormat="1" ht="12.75" x14ac:dyDescent="0.25">
      <c r="B84" s="11"/>
      <c r="C84" s="39">
        <v>80</v>
      </c>
      <c r="D84" s="21" t="s">
        <v>23</v>
      </c>
      <c r="E84" s="127"/>
      <c r="F84" s="110"/>
      <c r="G84" s="17" t="s">
        <v>22</v>
      </c>
      <c r="H84" s="17" t="s">
        <v>20</v>
      </c>
      <c r="I84" s="22">
        <v>39154</v>
      </c>
      <c r="J84" s="23">
        <f t="shared" ca="1" si="3"/>
        <v>45294.706486111114</v>
      </c>
      <c r="K84" s="24">
        <f t="shared" ca="1" si="4"/>
        <v>16.823853386605791</v>
      </c>
      <c r="L84" s="9" t="s">
        <v>23</v>
      </c>
      <c r="M84" s="17" t="s">
        <v>19</v>
      </c>
      <c r="O84" s="13"/>
      <c r="P84" s="25"/>
      <c r="Q84" s="17">
        <v>1</v>
      </c>
    </row>
    <row r="85" spans="2:17" s="15" customFormat="1" ht="12.75" x14ac:dyDescent="0.25">
      <c r="B85" s="11"/>
      <c r="C85" s="39">
        <v>81</v>
      </c>
      <c r="D85" s="21" t="s">
        <v>23</v>
      </c>
      <c r="E85" s="128"/>
      <c r="F85" s="110"/>
      <c r="G85" s="17" t="s">
        <v>22</v>
      </c>
      <c r="H85" s="17" t="s">
        <v>20</v>
      </c>
      <c r="I85" s="22">
        <v>39880</v>
      </c>
      <c r="J85" s="23">
        <f t="shared" ca="1" si="3"/>
        <v>45294.706486111114</v>
      </c>
      <c r="K85" s="24">
        <f t="shared" ca="1" si="4"/>
        <v>14.83481229071538</v>
      </c>
      <c r="L85" s="9" t="s">
        <v>23</v>
      </c>
      <c r="M85" s="17" t="s">
        <v>19</v>
      </c>
      <c r="O85" s="13"/>
      <c r="P85" s="25"/>
      <c r="Q85" s="17">
        <v>1</v>
      </c>
    </row>
    <row r="86" spans="2:17" s="10" customFormat="1" ht="12.75" x14ac:dyDescent="0.25">
      <c r="B86" s="11">
        <f>B81+1</f>
        <v>30</v>
      </c>
      <c r="C86" s="39">
        <v>82</v>
      </c>
      <c r="D86" s="11" t="s">
        <v>45</v>
      </c>
      <c r="E86" s="109" t="s">
        <v>34</v>
      </c>
      <c r="F86" s="110">
        <f>F81+1</f>
        <v>14</v>
      </c>
      <c r="G86" s="13" t="s">
        <v>16</v>
      </c>
      <c r="H86" s="13" t="s">
        <v>17</v>
      </c>
      <c r="I86" s="6">
        <v>27841</v>
      </c>
      <c r="J86" s="7">
        <f t="shared" ca="1" si="3"/>
        <v>45294.706486111114</v>
      </c>
      <c r="K86" s="8">
        <f t="shared" ca="1" si="4"/>
        <v>47.818373934550998</v>
      </c>
      <c r="L86" s="14" t="s">
        <v>18</v>
      </c>
      <c r="M86" s="13" t="s">
        <v>19</v>
      </c>
      <c r="O86" s="13">
        <v>1</v>
      </c>
      <c r="P86" s="25"/>
      <c r="Q86" s="17"/>
    </row>
    <row r="87" spans="2:17" s="10" customFormat="1" ht="12.75" x14ac:dyDescent="0.25">
      <c r="B87" s="11"/>
      <c r="C87" s="39">
        <v>83</v>
      </c>
      <c r="D87" s="61" t="s">
        <v>21</v>
      </c>
      <c r="E87" s="125"/>
      <c r="F87" s="110"/>
      <c r="G87" s="25" t="s">
        <v>16</v>
      </c>
      <c r="H87" s="25" t="s">
        <v>20</v>
      </c>
      <c r="I87" s="63">
        <v>26323</v>
      </c>
      <c r="J87" s="90">
        <f t="shared" ca="1" si="3"/>
        <v>45294.706486111114</v>
      </c>
      <c r="K87" s="91">
        <f t="shared" ca="1" si="4"/>
        <v>51.977278044140036</v>
      </c>
      <c r="L87" s="57" t="s">
        <v>21</v>
      </c>
      <c r="M87" s="25" t="s">
        <v>19</v>
      </c>
      <c r="N87" s="64"/>
      <c r="O87" s="25"/>
      <c r="P87" s="25">
        <v>1</v>
      </c>
      <c r="Q87" s="25"/>
    </row>
    <row r="88" spans="2:17" s="10" customFormat="1" ht="12.75" x14ac:dyDescent="0.25">
      <c r="B88" s="11"/>
      <c r="C88" s="39">
        <v>84</v>
      </c>
      <c r="D88" s="21" t="s">
        <v>23</v>
      </c>
      <c r="E88" s="127"/>
      <c r="F88" s="110"/>
      <c r="G88" s="17" t="s">
        <v>22</v>
      </c>
      <c r="H88" s="17" t="s">
        <v>20</v>
      </c>
      <c r="I88" s="22">
        <v>37920</v>
      </c>
      <c r="J88" s="23">
        <f t="shared" ca="1" si="3"/>
        <v>45294.706486111114</v>
      </c>
      <c r="K88" s="24">
        <f t="shared" ca="1" si="4"/>
        <v>20.20467530441401</v>
      </c>
      <c r="L88" s="9" t="s">
        <v>23</v>
      </c>
      <c r="M88" s="17" t="s">
        <v>19</v>
      </c>
      <c r="N88" s="15"/>
      <c r="O88" s="13"/>
      <c r="P88" s="25"/>
      <c r="Q88" s="17">
        <v>1</v>
      </c>
    </row>
    <row r="89" spans="2:17" s="10" customFormat="1" ht="12.75" x14ac:dyDescent="0.25">
      <c r="B89" s="11"/>
      <c r="C89" s="39">
        <v>85</v>
      </c>
      <c r="D89" s="21" t="s">
        <v>23</v>
      </c>
      <c r="E89" s="128"/>
      <c r="F89" s="110"/>
      <c r="G89" s="17" t="s">
        <v>22</v>
      </c>
      <c r="H89" s="17" t="s">
        <v>17</v>
      </c>
      <c r="I89" s="22">
        <v>39285</v>
      </c>
      <c r="J89" s="23">
        <f t="shared" ca="1" si="3"/>
        <v>45294.706486111114</v>
      </c>
      <c r="K89" s="24">
        <f t="shared" ca="1" si="4"/>
        <v>16.46494927701675</v>
      </c>
      <c r="L89" s="9" t="s">
        <v>23</v>
      </c>
      <c r="M89" s="17" t="s">
        <v>19</v>
      </c>
      <c r="N89" s="15"/>
      <c r="O89" s="13"/>
      <c r="P89" s="25"/>
      <c r="Q89" s="17">
        <v>1</v>
      </c>
    </row>
    <row r="90" spans="2:17" s="15" customFormat="1" ht="12.75" x14ac:dyDescent="0.25">
      <c r="B90" s="11">
        <f>B86+1</f>
        <v>31</v>
      </c>
      <c r="C90" s="39">
        <v>86</v>
      </c>
      <c r="D90" s="11" t="s">
        <v>45</v>
      </c>
      <c r="E90" s="109" t="s">
        <v>34</v>
      </c>
      <c r="F90" s="110">
        <f>F86+1</f>
        <v>15</v>
      </c>
      <c r="G90" s="13" t="s">
        <v>16</v>
      </c>
      <c r="H90" s="13" t="s">
        <v>20</v>
      </c>
      <c r="I90" s="6">
        <v>29005</v>
      </c>
      <c r="J90" s="7">
        <f t="shared" ca="1" si="3"/>
        <v>45294.706486111114</v>
      </c>
      <c r="K90" s="8">
        <f t="shared" ca="1" si="4"/>
        <v>44.629332838660588</v>
      </c>
      <c r="L90" s="14" t="s">
        <v>18</v>
      </c>
      <c r="M90" s="13" t="s">
        <v>19</v>
      </c>
      <c r="N90" s="10"/>
      <c r="O90" s="13">
        <v>1</v>
      </c>
      <c r="P90" s="25"/>
      <c r="Q90" s="17"/>
    </row>
    <row r="91" spans="2:17" s="15" customFormat="1" ht="12.75" x14ac:dyDescent="0.25">
      <c r="B91" s="11"/>
      <c r="C91" s="39">
        <v>87</v>
      </c>
      <c r="D91" s="61" t="s">
        <v>21</v>
      </c>
      <c r="E91" s="129"/>
      <c r="F91" s="110"/>
      <c r="G91" s="25" t="s">
        <v>16</v>
      </c>
      <c r="H91" s="25" t="s">
        <v>17</v>
      </c>
      <c r="I91" s="63">
        <v>29535</v>
      </c>
      <c r="J91" s="90">
        <f t="shared" ca="1" si="3"/>
        <v>45294.706486111114</v>
      </c>
      <c r="K91" s="91">
        <f t="shared" ca="1" si="4"/>
        <v>43.177278044140039</v>
      </c>
      <c r="L91" s="57" t="s">
        <v>21</v>
      </c>
      <c r="M91" s="25" t="s">
        <v>19</v>
      </c>
      <c r="N91" s="64"/>
      <c r="O91" s="25"/>
      <c r="P91" s="25">
        <v>1</v>
      </c>
      <c r="Q91" s="25"/>
    </row>
    <row r="92" spans="2:17" s="15" customFormat="1" ht="12.75" x14ac:dyDescent="0.25">
      <c r="B92" s="11">
        <f>B90+1</f>
        <v>32</v>
      </c>
      <c r="C92" s="39">
        <v>88</v>
      </c>
      <c r="D92" s="11" t="s">
        <v>45</v>
      </c>
      <c r="E92" s="109" t="s">
        <v>34</v>
      </c>
      <c r="F92" s="110">
        <f>F90+1</f>
        <v>16</v>
      </c>
      <c r="G92" s="1" t="s">
        <v>16</v>
      </c>
      <c r="H92" s="1" t="s">
        <v>20</v>
      </c>
      <c r="I92" s="6">
        <v>25919</v>
      </c>
      <c r="J92" s="7">
        <f t="shared" ca="1" si="3"/>
        <v>45294.706486111114</v>
      </c>
      <c r="K92" s="8">
        <f t="shared" ca="1" si="4"/>
        <v>53.08412735920853</v>
      </c>
      <c r="L92" s="65" t="s">
        <v>18</v>
      </c>
      <c r="M92" s="13" t="s">
        <v>19</v>
      </c>
      <c r="O92" s="74">
        <v>1</v>
      </c>
      <c r="P92" s="130"/>
      <c r="Q92" s="82"/>
    </row>
    <row r="93" spans="2:17" s="15" customFormat="1" ht="12.75" x14ac:dyDescent="0.25">
      <c r="B93" s="11"/>
      <c r="C93" s="39">
        <v>89</v>
      </c>
      <c r="D93" s="61" t="s">
        <v>21</v>
      </c>
      <c r="E93" s="125"/>
      <c r="F93" s="110"/>
      <c r="G93" s="25" t="s">
        <v>16</v>
      </c>
      <c r="H93" s="25" t="s">
        <v>17</v>
      </c>
      <c r="I93" s="63">
        <v>22399</v>
      </c>
      <c r="J93" s="90">
        <f t="shared" ca="1" si="3"/>
        <v>45294.706486111114</v>
      </c>
      <c r="K93" s="91">
        <f t="shared" ca="1" si="4"/>
        <v>62.727962975646889</v>
      </c>
      <c r="L93" s="57" t="s">
        <v>21</v>
      </c>
      <c r="M93" s="25" t="s">
        <v>19</v>
      </c>
      <c r="N93" s="64"/>
      <c r="O93" s="25"/>
      <c r="P93" s="25">
        <v>1</v>
      </c>
      <c r="Q93" s="25"/>
    </row>
    <row r="94" spans="2:17" s="15" customFormat="1" ht="12.75" x14ac:dyDescent="0.25">
      <c r="B94" s="11"/>
      <c r="C94" s="39">
        <v>90</v>
      </c>
      <c r="D94" s="21" t="s">
        <v>23</v>
      </c>
      <c r="E94" s="127"/>
      <c r="F94" s="110"/>
      <c r="G94" s="17" t="s">
        <v>22</v>
      </c>
      <c r="H94" s="17" t="s">
        <v>20</v>
      </c>
      <c r="I94" s="22">
        <v>38588</v>
      </c>
      <c r="J94" s="23">
        <f t="shared" ca="1" si="3"/>
        <v>45294.706486111114</v>
      </c>
      <c r="K94" s="24">
        <f t="shared" ca="1" si="4"/>
        <v>18.374538318112641</v>
      </c>
      <c r="L94" s="9" t="s">
        <v>23</v>
      </c>
      <c r="M94" s="17" t="s">
        <v>19</v>
      </c>
      <c r="O94" s="13"/>
      <c r="P94" s="25"/>
      <c r="Q94" s="17">
        <v>1</v>
      </c>
    </row>
    <row r="95" spans="2:17" s="15" customFormat="1" ht="12.75" x14ac:dyDescent="0.25">
      <c r="B95" s="11">
        <f>B92+1</f>
        <v>33</v>
      </c>
      <c r="C95" s="39">
        <v>91</v>
      </c>
      <c r="D95" s="11" t="s">
        <v>45</v>
      </c>
      <c r="E95" s="109" t="s">
        <v>34</v>
      </c>
      <c r="F95" s="110">
        <f>F92+1</f>
        <v>17</v>
      </c>
      <c r="G95" s="13" t="s">
        <v>16</v>
      </c>
      <c r="H95" s="74" t="s">
        <v>17</v>
      </c>
      <c r="I95" s="75">
        <v>26401</v>
      </c>
      <c r="J95" s="7">
        <f t="shared" ca="1" si="3"/>
        <v>45294.706486111114</v>
      </c>
      <c r="K95" s="8">
        <f t="shared" ca="1" si="4"/>
        <v>51.763579414003054</v>
      </c>
      <c r="L95" s="14" t="s">
        <v>18</v>
      </c>
      <c r="M95" s="13" t="s">
        <v>19</v>
      </c>
      <c r="O95" s="13">
        <v>1</v>
      </c>
      <c r="P95" s="13"/>
      <c r="Q95" s="13"/>
    </row>
    <row r="96" spans="2:17" s="64" customFormat="1" ht="12.75" x14ac:dyDescent="0.25">
      <c r="B96" s="11"/>
      <c r="C96" s="39">
        <v>92</v>
      </c>
      <c r="D96" s="61" t="s">
        <v>21</v>
      </c>
      <c r="E96" s="125"/>
      <c r="F96" s="110"/>
      <c r="G96" s="25" t="s">
        <v>16</v>
      </c>
      <c r="H96" s="25" t="s">
        <v>20</v>
      </c>
      <c r="I96" s="63">
        <v>28538</v>
      </c>
      <c r="J96" s="90">
        <f t="shared" ca="1" si="3"/>
        <v>45294.706486111114</v>
      </c>
      <c r="K96" s="91">
        <f t="shared" ca="1" si="4"/>
        <v>45.908784893455106</v>
      </c>
      <c r="L96" s="57" t="s">
        <v>21</v>
      </c>
      <c r="M96" s="25" t="s">
        <v>19</v>
      </c>
      <c r="O96" s="25"/>
      <c r="P96" s="25">
        <v>1</v>
      </c>
      <c r="Q96" s="25"/>
    </row>
    <row r="97" spans="2:17" s="27" customFormat="1" ht="12.75" x14ac:dyDescent="0.25">
      <c r="B97" s="11"/>
      <c r="C97" s="39">
        <v>93</v>
      </c>
      <c r="D97" s="21" t="s">
        <v>23</v>
      </c>
      <c r="E97" s="127"/>
      <c r="F97" s="110"/>
      <c r="G97" s="17" t="s">
        <v>22</v>
      </c>
      <c r="H97" s="17" t="s">
        <v>20</v>
      </c>
      <c r="I97" s="22">
        <v>37929</v>
      </c>
      <c r="J97" s="23">
        <f t="shared" ca="1" si="3"/>
        <v>45294.706486111114</v>
      </c>
      <c r="K97" s="24">
        <f t="shared" ca="1" si="4"/>
        <v>20.180017770167435</v>
      </c>
      <c r="L97" s="9" t="s">
        <v>23</v>
      </c>
      <c r="M97" s="17" t="s">
        <v>19</v>
      </c>
      <c r="O97" s="17"/>
      <c r="P97" s="17"/>
      <c r="Q97" s="17">
        <v>1</v>
      </c>
    </row>
    <row r="98" spans="2:17" s="27" customFormat="1" ht="12.75" x14ac:dyDescent="0.25">
      <c r="B98" s="11"/>
      <c r="C98" s="39">
        <v>94</v>
      </c>
      <c r="D98" s="21" t="s">
        <v>23</v>
      </c>
      <c r="E98" s="127"/>
      <c r="F98" s="110"/>
      <c r="G98" s="17" t="s">
        <v>22</v>
      </c>
      <c r="H98" s="17" t="s">
        <v>17</v>
      </c>
      <c r="I98" s="22">
        <v>39868</v>
      </c>
      <c r="J98" s="23">
        <f t="shared" ca="1" si="3"/>
        <v>45294.706486111114</v>
      </c>
      <c r="K98" s="24">
        <f t="shared" ca="1" si="4"/>
        <v>14.867689003044148</v>
      </c>
      <c r="L98" s="9" t="s">
        <v>23</v>
      </c>
      <c r="M98" s="17" t="s">
        <v>19</v>
      </c>
      <c r="O98" s="17"/>
      <c r="P98" s="17"/>
      <c r="Q98" s="17">
        <v>1</v>
      </c>
    </row>
    <row r="99" spans="2:17" s="27" customFormat="1" ht="12.75" x14ac:dyDescent="0.25">
      <c r="B99" s="11"/>
      <c r="C99" s="39">
        <v>95</v>
      </c>
      <c r="D99" s="21" t="s">
        <v>23</v>
      </c>
      <c r="E99" s="127"/>
      <c r="F99" s="110"/>
      <c r="G99" s="17" t="s">
        <v>22</v>
      </c>
      <c r="H99" s="17" t="s">
        <v>17</v>
      </c>
      <c r="I99" s="22">
        <v>42808</v>
      </c>
      <c r="J99" s="23">
        <f t="shared" ca="1" si="3"/>
        <v>45294.706486111114</v>
      </c>
      <c r="K99" s="24">
        <f t="shared" ca="1" si="4"/>
        <v>6.8128944824962021</v>
      </c>
      <c r="L99" s="9" t="s">
        <v>23</v>
      </c>
      <c r="M99" s="17" t="s">
        <v>19</v>
      </c>
      <c r="O99" s="17"/>
      <c r="P99" s="17"/>
      <c r="Q99" s="17">
        <v>1</v>
      </c>
    </row>
    <row r="100" spans="2:17" s="10" customFormat="1" ht="12.75" x14ac:dyDescent="0.25">
      <c r="B100" s="11">
        <f>B95+1</f>
        <v>34</v>
      </c>
      <c r="C100" s="39">
        <v>96</v>
      </c>
      <c r="D100" s="11" t="s">
        <v>45</v>
      </c>
      <c r="E100" s="109" t="s">
        <v>34</v>
      </c>
      <c r="F100" s="110">
        <f>F95+1</f>
        <v>18</v>
      </c>
      <c r="G100" s="13" t="s">
        <v>16</v>
      </c>
      <c r="H100" s="74" t="s">
        <v>17</v>
      </c>
      <c r="I100" s="75">
        <v>27064</v>
      </c>
      <c r="J100" s="7">
        <f t="shared" ca="1" si="3"/>
        <v>45294.706486111114</v>
      </c>
      <c r="K100" s="8">
        <f t="shared" ca="1" si="4"/>
        <v>49.947141057838671</v>
      </c>
      <c r="L100" s="14" t="s">
        <v>18</v>
      </c>
      <c r="M100" s="13" t="s">
        <v>19</v>
      </c>
      <c r="N100" s="131"/>
      <c r="O100" s="124">
        <v>1</v>
      </c>
      <c r="P100" s="88"/>
      <c r="Q100" s="88"/>
    </row>
    <row r="101" spans="2:17" s="10" customFormat="1" ht="12.75" x14ac:dyDescent="0.25">
      <c r="B101" s="11"/>
      <c r="C101" s="39">
        <v>97</v>
      </c>
      <c r="D101" s="61" t="s">
        <v>21</v>
      </c>
      <c r="E101" s="129"/>
      <c r="F101" s="110"/>
      <c r="G101" s="25" t="s">
        <v>16</v>
      </c>
      <c r="H101" s="25" t="s">
        <v>20</v>
      </c>
      <c r="I101" s="63">
        <v>27081</v>
      </c>
      <c r="J101" s="90">
        <f t="shared" ref="J101:J114" ca="1" si="5">NOW()</f>
        <v>45294.706486111114</v>
      </c>
      <c r="K101" s="91">
        <f t="shared" ca="1" si="4"/>
        <v>49.900565715372913</v>
      </c>
      <c r="L101" s="57" t="s">
        <v>21</v>
      </c>
      <c r="M101" s="25" t="s">
        <v>19</v>
      </c>
      <c r="N101" s="132"/>
      <c r="O101" s="133"/>
      <c r="P101" s="133">
        <v>1</v>
      </c>
      <c r="Q101" s="133"/>
    </row>
    <row r="102" spans="2:17" s="10" customFormat="1" ht="12.75" x14ac:dyDescent="0.25">
      <c r="B102" s="11"/>
      <c r="C102" s="39">
        <v>98</v>
      </c>
      <c r="D102" s="21" t="s">
        <v>23</v>
      </c>
      <c r="E102" s="134"/>
      <c r="F102" s="110"/>
      <c r="G102" s="17" t="s">
        <v>22</v>
      </c>
      <c r="H102" s="17" t="s">
        <v>20</v>
      </c>
      <c r="I102" s="22">
        <v>40362</v>
      </c>
      <c r="J102" s="23">
        <f t="shared" ca="1" si="5"/>
        <v>45294.706486111114</v>
      </c>
      <c r="K102" s="24">
        <f t="shared" ca="1" si="4"/>
        <v>13.514264345509901</v>
      </c>
      <c r="L102" s="9" t="s">
        <v>23</v>
      </c>
      <c r="M102" s="17" t="s">
        <v>19</v>
      </c>
      <c r="N102" s="27"/>
      <c r="O102" s="17"/>
      <c r="P102" s="17"/>
      <c r="Q102" s="17">
        <v>1</v>
      </c>
    </row>
    <row r="103" spans="2:17" s="10" customFormat="1" ht="12.75" x14ac:dyDescent="0.25">
      <c r="B103" s="11">
        <f>B100+1</f>
        <v>35</v>
      </c>
      <c r="C103" s="39">
        <v>99</v>
      </c>
      <c r="D103" s="11" t="s">
        <v>45</v>
      </c>
      <c r="E103" s="109" t="s">
        <v>34</v>
      </c>
      <c r="F103" s="110">
        <f>F100+1</f>
        <v>19</v>
      </c>
      <c r="G103" s="13" t="s">
        <v>22</v>
      </c>
      <c r="H103" s="74" t="s">
        <v>20</v>
      </c>
      <c r="I103" s="75">
        <v>31278</v>
      </c>
      <c r="J103" s="7">
        <f t="shared" ca="1" si="5"/>
        <v>45294.706486111114</v>
      </c>
      <c r="K103" s="8">
        <f t="shared" ca="1" si="4"/>
        <v>38.401935578386613</v>
      </c>
      <c r="L103" s="14" t="s">
        <v>18</v>
      </c>
      <c r="M103" s="13" t="s">
        <v>19</v>
      </c>
      <c r="N103" s="131"/>
      <c r="O103" s="124">
        <v>1</v>
      </c>
      <c r="P103" s="88"/>
      <c r="Q103" s="88"/>
    </row>
    <row r="104" spans="2:17" s="10" customFormat="1" ht="12.75" x14ac:dyDescent="0.25">
      <c r="B104" s="11">
        <f>B103+1</f>
        <v>36</v>
      </c>
      <c r="C104" s="39">
        <v>100</v>
      </c>
      <c r="D104" s="11" t="s">
        <v>45</v>
      </c>
      <c r="E104" s="109" t="s">
        <v>34</v>
      </c>
      <c r="F104" s="110">
        <f>F103+1</f>
        <v>20</v>
      </c>
      <c r="G104" s="13" t="s">
        <v>16</v>
      </c>
      <c r="H104" s="13" t="s">
        <v>17</v>
      </c>
      <c r="I104" s="6">
        <v>24932</v>
      </c>
      <c r="J104" s="7">
        <f t="shared" ca="1" si="5"/>
        <v>45294.706486111114</v>
      </c>
      <c r="K104" s="8">
        <f t="shared" ca="1" si="4"/>
        <v>55.788236948249626</v>
      </c>
      <c r="L104" s="14" t="s">
        <v>18</v>
      </c>
      <c r="M104" s="13" t="s">
        <v>19</v>
      </c>
      <c r="O104" s="13">
        <v>1</v>
      </c>
      <c r="P104" s="25"/>
      <c r="Q104" s="17"/>
    </row>
    <row r="105" spans="2:17" s="10" customFormat="1" ht="12.75" x14ac:dyDescent="0.25">
      <c r="B105" s="11"/>
      <c r="C105" s="39">
        <v>101</v>
      </c>
      <c r="D105" s="61" t="s">
        <v>21</v>
      </c>
      <c r="E105" s="125"/>
      <c r="F105" s="110"/>
      <c r="G105" s="25" t="s">
        <v>16</v>
      </c>
      <c r="H105" s="25" t="s">
        <v>20</v>
      </c>
      <c r="I105" s="63">
        <v>25267</v>
      </c>
      <c r="J105" s="90">
        <f t="shared" ca="1" si="5"/>
        <v>45294.706486111114</v>
      </c>
      <c r="K105" s="91">
        <f t="shared" ca="1" si="4"/>
        <v>54.870428729071548</v>
      </c>
      <c r="L105" s="57" t="s">
        <v>21</v>
      </c>
      <c r="M105" s="25" t="s">
        <v>19</v>
      </c>
      <c r="N105" s="64"/>
      <c r="O105" s="25"/>
      <c r="P105" s="25">
        <v>1</v>
      </c>
      <c r="Q105" s="25"/>
    </row>
    <row r="106" spans="2:17" s="10" customFormat="1" ht="12.75" x14ac:dyDescent="0.25">
      <c r="B106" s="11"/>
      <c r="C106" s="39">
        <v>102</v>
      </c>
      <c r="D106" s="21" t="s">
        <v>23</v>
      </c>
      <c r="E106" s="127"/>
      <c r="F106" s="110"/>
      <c r="G106" s="17" t="s">
        <v>22</v>
      </c>
      <c r="H106" s="17" t="s">
        <v>17</v>
      </c>
      <c r="I106" s="22">
        <v>37792</v>
      </c>
      <c r="J106" s="23">
        <f t="shared" ca="1" si="5"/>
        <v>45294.706486111114</v>
      </c>
      <c r="K106" s="24">
        <f t="shared" ca="1" si="4"/>
        <v>20.555360235920862</v>
      </c>
      <c r="L106" s="9" t="s">
        <v>23</v>
      </c>
      <c r="M106" s="17" t="s">
        <v>19</v>
      </c>
      <c r="N106" s="15"/>
      <c r="O106" s="13"/>
      <c r="P106" s="25"/>
      <c r="Q106" s="17">
        <v>1</v>
      </c>
    </row>
    <row r="107" spans="2:17" s="10" customFormat="1" ht="12.75" x14ac:dyDescent="0.25">
      <c r="B107" s="11"/>
      <c r="C107" s="39">
        <v>103</v>
      </c>
      <c r="D107" s="21" t="s">
        <v>23</v>
      </c>
      <c r="E107" s="127"/>
      <c r="F107" s="110"/>
      <c r="G107" s="17" t="s">
        <v>22</v>
      </c>
      <c r="H107" s="17" t="s">
        <v>17</v>
      </c>
      <c r="I107" s="22">
        <v>39153</v>
      </c>
      <c r="J107" s="23">
        <f t="shared" ca="1" si="5"/>
        <v>45294.706486111114</v>
      </c>
      <c r="K107" s="24">
        <f t="shared" ca="1" si="4"/>
        <v>16.826593112633187</v>
      </c>
      <c r="L107" s="9" t="s">
        <v>23</v>
      </c>
      <c r="M107" s="17" t="s">
        <v>19</v>
      </c>
      <c r="N107" s="15"/>
      <c r="O107" s="13"/>
      <c r="P107" s="25"/>
      <c r="Q107" s="17">
        <v>1</v>
      </c>
    </row>
    <row r="108" spans="2:17" s="10" customFormat="1" ht="12.75" x14ac:dyDescent="0.25">
      <c r="B108" s="11">
        <f>B104+1</f>
        <v>37</v>
      </c>
      <c r="C108" s="39">
        <v>104</v>
      </c>
      <c r="D108" s="11" t="s">
        <v>45</v>
      </c>
      <c r="E108" s="109" t="s">
        <v>34</v>
      </c>
      <c r="F108" s="110">
        <f>F104+1</f>
        <v>21</v>
      </c>
      <c r="G108" s="13" t="s">
        <v>16</v>
      </c>
      <c r="H108" s="13" t="s">
        <v>17</v>
      </c>
      <c r="I108" s="6">
        <v>28509</v>
      </c>
      <c r="J108" s="7">
        <f t="shared" ca="1" si="5"/>
        <v>45294.706486111114</v>
      </c>
      <c r="K108" s="8">
        <f t="shared" ca="1" si="4"/>
        <v>45.988236948249629</v>
      </c>
      <c r="L108" s="14" t="s">
        <v>18</v>
      </c>
      <c r="M108" s="13" t="s">
        <v>19</v>
      </c>
      <c r="O108" s="13">
        <v>1</v>
      </c>
      <c r="P108" s="25"/>
      <c r="Q108" s="17"/>
    </row>
    <row r="109" spans="2:17" s="10" customFormat="1" ht="12.75" x14ac:dyDescent="0.25">
      <c r="B109" s="11"/>
      <c r="C109" s="39">
        <v>105</v>
      </c>
      <c r="D109" s="61" t="s">
        <v>21</v>
      </c>
      <c r="E109" s="125"/>
      <c r="F109" s="110"/>
      <c r="G109" s="25" t="s">
        <v>16</v>
      </c>
      <c r="H109" s="25" t="s">
        <v>20</v>
      </c>
      <c r="I109" s="63">
        <v>28882</v>
      </c>
      <c r="J109" s="90">
        <f t="shared" ca="1" si="5"/>
        <v>45294.706486111114</v>
      </c>
      <c r="K109" s="91">
        <f t="shared" ca="1" si="4"/>
        <v>44.96631914003045</v>
      </c>
      <c r="L109" s="57" t="s">
        <v>21</v>
      </c>
      <c r="M109" s="25" t="s">
        <v>19</v>
      </c>
      <c r="N109" s="64"/>
      <c r="O109" s="25"/>
      <c r="P109" s="25">
        <v>1</v>
      </c>
      <c r="Q109" s="25"/>
    </row>
    <row r="110" spans="2:17" s="10" customFormat="1" ht="12.75" x14ac:dyDescent="0.25">
      <c r="B110" s="11"/>
      <c r="C110" s="39">
        <v>106</v>
      </c>
      <c r="D110" s="21" t="s">
        <v>23</v>
      </c>
      <c r="E110" s="127"/>
      <c r="F110" s="110"/>
      <c r="G110" s="17" t="s">
        <v>22</v>
      </c>
      <c r="H110" s="17" t="s">
        <v>20</v>
      </c>
      <c r="I110" s="22">
        <v>39287</v>
      </c>
      <c r="J110" s="23">
        <f t="shared" ca="1" si="5"/>
        <v>45294.706486111114</v>
      </c>
      <c r="K110" s="24">
        <f t="shared" ca="1" si="4"/>
        <v>16.459469824961957</v>
      </c>
      <c r="L110" s="9" t="s">
        <v>23</v>
      </c>
      <c r="M110" s="17" t="s">
        <v>19</v>
      </c>
      <c r="N110" s="15"/>
      <c r="O110" s="13"/>
      <c r="P110" s="25"/>
      <c r="Q110" s="17">
        <v>1</v>
      </c>
    </row>
    <row r="111" spans="2:17" s="10" customFormat="1" ht="12.75" x14ac:dyDescent="0.25">
      <c r="B111" s="11"/>
      <c r="C111" s="39">
        <v>107</v>
      </c>
      <c r="D111" s="21" t="s">
        <v>23</v>
      </c>
      <c r="E111" s="127"/>
      <c r="F111" s="110"/>
      <c r="G111" s="17" t="s">
        <v>22</v>
      </c>
      <c r="H111" s="17" t="s">
        <v>17</v>
      </c>
      <c r="I111" s="22">
        <v>41432</v>
      </c>
      <c r="J111" s="23">
        <f t="shared" ca="1" si="5"/>
        <v>45294.706486111114</v>
      </c>
      <c r="K111" s="24">
        <f t="shared" ca="1" si="4"/>
        <v>10.582757496194832</v>
      </c>
      <c r="L111" s="9" t="s">
        <v>23</v>
      </c>
      <c r="M111" s="17" t="s">
        <v>19</v>
      </c>
      <c r="N111" s="15"/>
      <c r="O111" s="13"/>
      <c r="P111" s="25"/>
      <c r="Q111" s="17">
        <v>1</v>
      </c>
    </row>
    <row r="112" spans="2:17" s="10" customFormat="1" ht="12.75" x14ac:dyDescent="0.25">
      <c r="B112" s="11">
        <f>B108+1</f>
        <v>38</v>
      </c>
      <c r="C112" s="39">
        <v>108</v>
      </c>
      <c r="D112" s="11" t="s">
        <v>45</v>
      </c>
      <c r="E112" s="109" t="s">
        <v>34</v>
      </c>
      <c r="F112" s="110">
        <f>F108+1</f>
        <v>22</v>
      </c>
      <c r="G112" s="13" t="s">
        <v>16</v>
      </c>
      <c r="H112" s="13" t="s">
        <v>17</v>
      </c>
      <c r="I112" s="6">
        <v>28159</v>
      </c>
      <c r="J112" s="7">
        <f t="shared" ca="1" si="5"/>
        <v>45294.706486111114</v>
      </c>
      <c r="K112" s="8">
        <f t="shared" ca="1" si="4"/>
        <v>46.947141057838671</v>
      </c>
      <c r="L112" s="14" t="s">
        <v>18</v>
      </c>
      <c r="M112" s="13" t="s">
        <v>19</v>
      </c>
      <c r="O112" s="13">
        <v>1</v>
      </c>
      <c r="P112" s="25"/>
      <c r="Q112" s="17"/>
    </row>
    <row r="113" spans="2:17" s="10" customFormat="1" ht="12.75" x14ac:dyDescent="0.25">
      <c r="B113" s="11"/>
      <c r="C113" s="39">
        <v>109</v>
      </c>
      <c r="D113" s="61" t="s">
        <v>21</v>
      </c>
      <c r="E113" s="125"/>
      <c r="F113" s="110"/>
      <c r="G113" s="25" t="s">
        <v>16</v>
      </c>
      <c r="H113" s="25" t="s">
        <v>20</v>
      </c>
      <c r="I113" s="63">
        <v>29345</v>
      </c>
      <c r="J113" s="90">
        <f t="shared" ca="1" si="5"/>
        <v>45294.706486111114</v>
      </c>
      <c r="K113" s="91">
        <f t="shared" ca="1" si="4"/>
        <v>43.697825989345517</v>
      </c>
      <c r="L113" s="57" t="s">
        <v>21</v>
      </c>
      <c r="M113" s="25" t="s">
        <v>19</v>
      </c>
      <c r="N113" s="64"/>
      <c r="O113" s="25"/>
      <c r="P113" s="25">
        <v>1</v>
      </c>
      <c r="Q113" s="25"/>
    </row>
    <row r="114" spans="2:17" s="10" customFormat="1" ht="12.75" x14ac:dyDescent="0.25">
      <c r="B114" s="11"/>
      <c r="C114" s="39">
        <v>110</v>
      </c>
      <c r="D114" s="21" t="s">
        <v>23</v>
      </c>
      <c r="E114" s="127"/>
      <c r="F114" s="110"/>
      <c r="G114" s="17" t="s">
        <v>22</v>
      </c>
      <c r="H114" s="17" t="s">
        <v>17</v>
      </c>
      <c r="I114" s="22">
        <v>43052</v>
      </c>
      <c r="J114" s="23">
        <f t="shared" ca="1" si="5"/>
        <v>45294.706486111114</v>
      </c>
      <c r="K114" s="24">
        <f t="shared" ca="1" si="4"/>
        <v>6.1444013318112711</v>
      </c>
      <c r="L114" s="9" t="s">
        <v>23</v>
      </c>
      <c r="M114" s="17" t="s">
        <v>19</v>
      </c>
      <c r="N114" s="15"/>
      <c r="O114" s="13"/>
      <c r="P114" s="25"/>
      <c r="Q114" s="17">
        <v>1</v>
      </c>
    </row>
    <row r="115" spans="2:17" s="10" customFormat="1" ht="12.75" x14ac:dyDescent="0.25">
      <c r="B115" s="11">
        <f>B112+1</f>
        <v>39</v>
      </c>
      <c r="C115" s="39">
        <v>111</v>
      </c>
      <c r="D115" s="11" t="s">
        <v>45</v>
      </c>
      <c r="E115" s="135" t="s">
        <v>34</v>
      </c>
      <c r="F115" s="110">
        <f>F112+1</f>
        <v>23</v>
      </c>
      <c r="G115" s="13" t="s">
        <v>22</v>
      </c>
      <c r="H115" s="13" t="s">
        <v>20</v>
      </c>
      <c r="I115" s="6">
        <v>24107</v>
      </c>
      <c r="J115" s="7">
        <v>43419</v>
      </c>
      <c r="K115" s="8">
        <f t="shared" si="4"/>
        <v>52.909589041095892</v>
      </c>
      <c r="L115" s="14" t="s">
        <v>18</v>
      </c>
      <c r="M115" s="13" t="s">
        <v>19</v>
      </c>
      <c r="O115" s="13">
        <v>1</v>
      </c>
      <c r="P115" s="13"/>
      <c r="Q115" s="13"/>
    </row>
    <row r="116" spans="2:17" s="15" customFormat="1" ht="12.75" x14ac:dyDescent="0.25">
      <c r="B116" s="11">
        <f>B115+1</f>
        <v>40</v>
      </c>
      <c r="C116" s="39">
        <v>112</v>
      </c>
      <c r="D116" s="11" t="s">
        <v>45</v>
      </c>
      <c r="E116" s="31" t="s">
        <v>34</v>
      </c>
      <c r="F116" s="110">
        <f>F115+1</f>
        <v>24</v>
      </c>
      <c r="G116" s="13" t="s">
        <v>22</v>
      </c>
      <c r="H116" s="13" t="s">
        <v>20</v>
      </c>
      <c r="I116" s="6">
        <v>27624</v>
      </c>
      <c r="J116" s="7">
        <f t="shared" ref="J116:J147" ca="1" si="6">NOW()</f>
        <v>45294.706486111114</v>
      </c>
      <c r="K116" s="8">
        <f t="shared" ca="1" si="4"/>
        <v>48.412894482496199</v>
      </c>
      <c r="L116" s="65" t="s">
        <v>18</v>
      </c>
      <c r="M116" s="13" t="s">
        <v>19</v>
      </c>
      <c r="N116" s="10"/>
      <c r="O116" s="74">
        <v>1</v>
      </c>
      <c r="P116" s="74"/>
      <c r="Q116" s="74"/>
    </row>
    <row r="117" spans="2:17" s="15" customFormat="1" ht="12.75" x14ac:dyDescent="0.25">
      <c r="B117" s="11">
        <f>B116+1</f>
        <v>41</v>
      </c>
      <c r="C117" s="39">
        <v>113</v>
      </c>
      <c r="D117" s="11" t="s">
        <v>45</v>
      </c>
      <c r="E117" s="31" t="s">
        <v>34</v>
      </c>
      <c r="F117" s="110">
        <f>F116+1</f>
        <v>25</v>
      </c>
      <c r="G117" s="13" t="s">
        <v>16</v>
      </c>
      <c r="H117" s="13" t="s">
        <v>17</v>
      </c>
      <c r="I117" s="6">
        <v>27454</v>
      </c>
      <c r="J117" s="7">
        <f t="shared" ca="1" si="6"/>
        <v>45294.706486111114</v>
      </c>
      <c r="K117" s="8">
        <f t="shared" ca="1" si="4"/>
        <v>48.878647907153734</v>
      </c>
      <c r="L117" s="14" t="s">
        <v>18</v>
      </c>
      <c r="M117" s="13" t="s">
        <v>19</v>
      </c>
      <c r="O117" s="13">
        <v>1</v>
      </c>
      <c r="P117" s="16"/>
      <c r="Q117" s="17"/>
    </row>
    <row r="118" spans="2:17" s="15" customFormat="1" ht="12.75" x14ac:dyDescent="0.25">
      <c r="B118" s="11"/>
      <c r="C118" s="39">
        <v>114</v>
      </c>
      <c r="D118" s="61" t="s">
        <v>21</v>
      </c>
      <c r="E118" s="62"/>
      <c r="F118" s="113"/>
      <c r="G118" s="25" t="s">
        <v>16</v>
      </c>
      <c r="H118" s="25" t="s">
        <v>20</v>
      </c>
      <c r="I118" s="63">
        <v>27660</v>
      </c>
      <c r="J118" s="90">
        <f t="shared" ca="1" si="6"/>
        <v>45294.706486111114</v>
      </c>
      <c r="K118" s="91">
        <f t="shared" ca="1" si="4"/>
        <v>48.314264345509898</v>
      </c>
      <c r="L118" s="57" t="s">
        <v>21</v>
      </c>
      <c r="M118" s="25" t="s">
        <v>19</v>
      </c>
      <c r="N118" s="64"/>
      <c r="O118" s="25"/>
      <c r="P118" s="25">
        <v>1</v>
      </c>
      <c r="Q118" s="25"/>
    </row>
    <row r="119" spans="2:17" s="15" customFormat="1" ht="12.75" x14ac:dyDescent="0.25">
      <c r="B119" s="11"/>
      <c r="C119" s="39">
        <v>115</v>
      </c>
      <c r="D119" s="21" t="s">
        <v>23</v>
      </c>
      <c r="E119" s="51"/>
      <c r="F119" s="110"/>
      <c r="G119" s="17" t="s">
        <v>22</v>
      </c>
      <c r="H119" s="17" t="s">
        <v>20</v>
      </c>
      <c r="I119" s="22">
        <v>37526</v>
      </c>
      <c r="J119" s="23">
        <f t="shared" ca="1" si="6"/>
        <v>45294.706486111114</v>
      </c>
      <c r="K119" s="24">
        <f t="shared" ca="1" si="4"/>
        <v>21.284127359208533</v>
      </c>
      <c r="L119" s="9" t="s">
        <v>23</v>
      </c>
      <c r="M119" s="17" t="s">
        <v>19</v>
      </c>
      <c r="O119" s="13"/>
      <c r="P119" s="16"/>
      <c r="Q119" s="17">
        <v>1</v>
      </c>
    </row>
    <row r="120" spans="2:17" s="15" customFormat="1" ht="12.75" x14ac:dyDescent="0.25">
      <c r="B120" s="11"/>
      <c r="C120" s="39">
        <v>116</v>
      </c>
      <c r="D120" s="21" t="s">
        <v>23</v>
      </c>
      <c r="E120" s="51"/>
      <c r="F120" s="110"/>
      <c r="G120" s="17" t="s">
        <v>22</v>
      </c>
      <c r="H120" s="17" t="s">
        <v>17</v>
      </c>
      <c r="I120" s="22">
        <v>39158</v>
      </c>
      <c r="J120" s="23">
        <f t="shared" ca="1" si="6"/>
        <v>45294.706486111114</v>
      </c>
      <c r="K120" s="24">
        <f t="shared" ca="1" si="4"/>
        <v>16.812894482496201</v>
      </c>
      <c r="L120" s="9" t="s">
        <v>23</v>
      </c>
      <c r="M120" s="17" t="s">
        <v>19</v>
      </c>
      <c r="O120" s="13"/>
      <c r="P120" s="16"/>
      <c r="Q120" s="17">
        <v>1</v>
      </c>
    </row>
    <row r="121" spans="2:17" s="15" customFormat="1" ht="12.75" x14ac:dyDescent="0.25">
      <c r="B121" s="11">
        <f>B117+1</f>
        <v>42</v>
      </c>
      <c r="C121" s="39">
        <v>117</v>
      </c>
      <c r="D121" s="11" t="s">
        <v>45</v>
      </c>
      <c r="E121" s="31" t="s">
        <v>34</v>
      </c>
      <c r="F121" s="136">
        <f>F117+1</f>
        <v>26</v>
      </c>
      <c r="G121" s="13" t="s">
        <v>22</v>
      </c>
      <c r="H121" s="13" t="s">
        <v>20</v>
      </c>
      <c r="I121" s="6">
        <v>24335</v>
      </c>
      <c r="J121" s="7">
        <f t="shared" ca="1" si="6"/>
        <v>45294.706486111114</v>
      </c>
      <c r="K121" s="8">
        <f t="shared" ca="1" si="4"/>
        <v>57.423853386605792</v>
      </c>
      <c r="L121" s="14" t="s">
        <v>18</v>
      </c>
      <c r="M121" s="13" t="s">
        <v>19</v>
      </c>
      <c r="O121" s="13">
        <v>1</v>
      </c>
      <c r="P121" s="16"/>
      <c r="Q121" s="17"/>
    </row>
    <row r="122" spans="2:17" s="15" customFormat="1" ht="12.75" x14ac:dyDescent="0.25">
      <c r="B122" s="11">
        <f>B121+1</f>
        <v>43</v>
      </c>
      <c r="C122" s="39">
        <v>118</v>
      </c>
      <c r="D122" s="11" t="s">
        <v>45</v>
      </c>
      <c r="E122" s="31" t="s">
        <v>34</v>
      </c>
      <c r="F122" s="110">
        <f>F121+1</f>
        <v>27</v>
      </c>
      <c r="G122" s="13" t="s">
        <v>16</v>
      </c>
      <c r="H122" s="13" t="s">
        <v>20</v>
      </c>
      <c r="I122" s="6">
        <v>28440</v>
      </c>
      <c r="J122" s="7">
        <f t="shared" ca="1" si="6"/>
        <v>45294.706486111114</v>
      </c>
      <c r="K122" s="8">
        <f t="shared" ca="1" si="4"/>
        <v>46.177278044140039</v>
      </c>
      <c r="L122" s="14" t="s">
        <v>18</v>
      </c>
      <c r="M122" s="13" t="s">
        <v>19</v>
      </c>
      <c r="O122" s="13">
        <v>1</v>
      </c>
      <c r="P122" s="16"/>
      <c r="Q122" s="17"/>
    </row>
    <row r="123" spans="2:17" s="15" customFormat="1" ht="12.75" x14ac:dyDescent="0.25">
      <c r="B123" s="11"/>
      <c r="C123" s="39">
        <v>119</v>
      </c>
      <c r="D123" s="61" t="s">
        <v>21</v>
      </c>
      <c r="E123" s="62"/>
      <c r="F123" s="113"/>
      <c r="G123" s="25" t="s">
        <v>16</v>
      </c>
      <c r="H123" s="25" t="s">
        <v>17</v>
      </c>
      <c r="I123" s="63">
        <v>26908</v>
      </c>
      <c r="J123" s="90">
        <f t="shared" ca="1" si="6"/>
        <v>45294.706486111114</v>
      </c>
      <c r="K123" s="91">
        <f t="shared" ca="1" si="4"/>
        <v>50.374538318112641</v>
      </c>
      <c r="L123" s="57" t="s">
        <v>21</v>
      </c>
      <c r="M123" s="25" t="s">
        <v>19</v>
      </c>
      <c r="N123" s="64"/>
      <c r="O123" s="25"/>
      <c r="P123" s="25">
        <v>1</v>
      </c>
      <c r="Q123" s="25"/>
    </row>
    <row r="124" spans="2:17" s="15" customFormat="1" ht="12.75" x14ac:dyDescent="0.25">
      <c r="B124" s="11"/>
      <c r="C124" s="39">
        <v>120</v>
      </c>
      <c r="D124" s="21" t="s">
        <v>23</v>
      </c>
      <c r="E124" s="51"/>
      <c r="F124" s="110"/>
      <c r="G124" s="17" t="s">
        <v>22</v>
      </c>
      <c r="H124" s="17" t="s">
        <v>17</v>
      </c>
      <c r="I124" s="22">
        <v>38108</v>
      </c>
      <c r="J124" s="23">
        <f t="shared" ca="1" si="6"/>
        <v>45294.706486111114</v>
      </c>
      <c r="K124" s="24">
        <f t="shared" ca="1" si="4"/>
        <v>19.689606811263324</v>
      </c>
      <c r="L124" s="9" t="s">
        <v>23</v>
      </c>
      <c r="M124" s="17" t="s">
        <v>19</v>
      </c>
      <c r="O124" s="13"/>
      <c r="P124" s="16"/>
      <c r="Q124" s="17">
        <v>1</v>
      </c>
    </row>
    <row r="125" spans="2:17" s="15" customFormat="1" ht="12.75" x14ac:dyDescent="0.25">
      <c r="B125" s="11"/>
      <c r="C125" s="39">
        <v>121</v>
      </c>
      <c r="D125" s="21" t="s">
        <v>23</v>
      </c>
      <c r="E125" s="51"/>
      <c r="F125" s="110"/>
      <c r="G125" s="17" t="s">
        <v>22</v>
      </c>
      <c r="H125" s="17" t="s">
        <v>20</v>
      </c>
      <c r="I125" s="22">
        <v>39195</v>
      </c>
      <c r="J125" s="23">
        <f t="shared" ca="1" si="6"/>
        <v>45294.706486111114</v>
      </c>
      <c r="K125" s="24">
        <f t="shared" ca="1" si="4"/>
        <v>16.711524619482503</v>
      </c>
      <c r="L125" s="9" t="s">
        <v>23</v>
      </c>
      <c r="M125" s="17" t="s">
        <v>19</v>
      </c>
      <c r="O125" s="13"/>
      <c r="P125" s="16"/>
      <c r="Q125" s="17">
        <v>1</v>
      </c>
    </row>
    <row r="126" spans="2:17" s="15" customFormat="1" ht="12.75" x14ac:dyDescent="0.25">
      <c r="B126" s="11">
        <f>B122+1</f>
        <v>44</v>
      </c>
      <c r="C126" s="39">
        <v>122</v>
      </c>
      <c r="D126" s="11" t="s">
        <v>45</v>
      </c>
      <c r="E126" s="31" t="s">
        <v>34</v>
      </c>
      <c r="F126" s="110">
        <f>F122+1</f>
        <v>28</v>
      </c>
      <c r="G126" s="13" t="s">
        <v>22</v>
      </c>
      <c r="H126" s="13" t="s">
        <v>17</v>
      </c>
      <c r="I126" s="6">
        <v>27813</v>
      </c>
      <c r="J126" s="7">
        <f t="shared" ca="1" si="6"/>
        <v>45294.706486111114</v>
      </c>
      <c r="K126" s="8">
        <f t="shared" ca="1" si="4"/>
        <v>47.89508626331812</v>
      </c>
      <c r="L126" s="14" t="s">
        <v>18</v>
      </c>
      <c r="M126" s="13" t="s">
        <v>19</v>
      </c>
      <c r="O126" s="13">
        <v>1</v>
      </c>
      <c r="P126" s="13"/>
      <c r="Q126" s="13"/>
    </row>
    <row r="127" spans="2:17" s="15" customFormat="1" ht="12.75" x14ac:dyDescent="0.25">
      <c r="B127" s="11">
        <f>B126+1</f>
        <v>45</v>
      </c>
      <c r="C127" s="39">
        <v>123</v>
      </c>
      <c r="D127" s="11" t="s">
        <v>45</v>
      </c>
      <c r="E127" s="31" t="s">
        <v>34</v>
      </c>
      <c r="F127" s="110">
        <f>F126+1</f>
        <v>29</v>
      </c>
      <c r="G127" s="13" t="s">
        <v>16</v>
      </c>
      <c r="H127" s="13" t="s">
        <v>17</v>
      </c>
      <c r="I127" s="6">
        <v>26076</v>
      </c>
      <c r="J127" s="7">
        <f t="shared" ca="1" si="6"/>
        <v>45294.706486111114</v>
      </c>
      <c r="K127" s="8">
        <f t="shared" ca="1" si="4"/>
        <v>52.65399037290716</v>
      </c>
      <c r="L127" s="14" t="s">
        <v>18</v>
      </c>
      <c r="M127" s="13" t="s">
        <v>19</v>
      </c>
      <c r="O127" s="13">
        <v>1</v>
      </c>
      <c r="P127" s="16"/>
      <c r="Q127" s="17"/>
    </row>
    <row r="128" spans="2:17" s="15" customFormat="1" ht="12.75" x14ac:dyDescent="0.25">
      <c r="B128" s="11"/>
      <c r="C128" s="39">
        <v>124</v>
      </c>
      <c r="D128" s="21" t="s">
        <v>23</v>
      </c>
      <c r="E128" s="51"/>
      <c r="F128" s="110"/>
      <c r="G128" s="17" t="s">
        <v>22</v>
      </c>
      <c r="H128" s="17" t="s">
        <v>20</v>
      </c>
      <c r="I128" s="22">
        <v>39709</v>
      </c>
      <c r="J128" s="23">
        <f t="shared" ca="1" si="6"/>
        <v>45294.706486111114</v>
      </c>
      <c r="K128" s="24">
        <f t="shared" ca="1" si="4"/>
        <v>15.303305441400312</v>
      </c>
      <c r="L128" s="9" t="s">
        <v>23</v>
      </c>
      <c r="M128" s="17" t="s">
        <v>19</v>
      </c>
      <c r="O128" s="13"/>
      <c r="P128" s="16"/>
      <c r="Q128" s="17">
        <v>1</v>
      </c>
    </row>
    <row r="129" spans="2:17" s="15" customFormat="1" ht="12.75" x14ac:dyDescent="0.25">
      <c r="B129" s="11"/>
      <c r="C129" s="39">
        <v>125</v>
      </c>
      <c r="D129" s="21" t="s">
        <v>23</v>
      </c>
      <c r="E129" s="51"/>
      <c r="F129" s="110"/>
      <c r="G129" s="17" t="s">
        <v>22</v>
      </c>
      <c r="H129" s="17" t="s">
        <v>17</v>
      </c>
      <c r="I129" s="22">
        <v>40905</v>
      </c>
      <c r="J129" s="23">
        <f t="shared" ca="1" si="6"/>
        <v>45294.706486111114</v>
      </c>
      <c r="K129" s="24">
        <f t="shared" ca="1" si="4"/>
        <v>12.026593112633188</v>
      </c>
      <c r="L129" s="9" t="s">
        <v>23</v>
      </c>
      <c r="M129" s="17" t="s">
        <v>19</v>
      </c>
      <c r="O129" s="13"/>
      <c r="P129" s="16"/>
      <c r="Q129" s="17">
        <v>1</v>
      </c>
    </row>
    <row r="130" spans="2:17" s="10" customFormat="1" ht="12.75" x14ac:dyDescent="0.25">
      <c r="B130" s="11">
        <f>B127+1</f>
        <v>46</v>
      </c>
      <c r="C130" s="39">
        <v>126</v>
      </c>
      <c r="D130" s="11" t="s">
        <v>45</v>
      </c>
      <c r="E130" s="135" t="s">
        <v>34</v>
      </c>
      <c r="F130" s="136">
        <f>F127+1</f>
        <v>30</v>
      </c>
      <c r="G130" s="13" t="s">
        <v>16</v>
      </c>
      <c r="H130" s="13" t="s">
        <v>20</v>
      </c>
      <c r="I130" s="6">
        <v>25583</v>
      </c>
      <c r="J130" s="7">
        <f t="shared" ca="1" si="6"/>
        <v>45294.706486111114</v>
      </c>
      <c r="K130" s="8">
        <f t="shared" ca="1" si="4"/>
        <v>54.004675304414008</v>
      </c>
      <c r="L130" s="14" t="s">
        <v>18</v>
      </c>
      <c r="M130" s="13" t="s">
        <v>19</v>
      </c>
      <c r="O130" s="13">
        <v>1</v>
      </c>
      <c r="P130" s="25"/>
      <c r="Q130" s="17"/>
    </row>
    <row r="131" spans="2:17" s="10" customFormat="1" ht="12.75" x14ac:dyDescent="0.25">
      <c r="B131" s="11"/>
      <c r="C131" s="39">
        <v>127</v>
      </c>
      <c r="D131" s="61" t="s">
        <v>21</v>
      </c>
      <c r="E131" s="125"/>
      <c r="F131" s="136"/>
      <c r="G131" s="25" t="s">
        <v>16</v>
      </c>
      <c r="H131" s="25" t="s">
        <v>17</v>
      </c>
      <c r="I131" s="63">
        <v>25671</v>
      </c>
      <c r="J131" s="90">
        <f t="shared" ca="1" si="6"/>
        <v>45294.706486111114</v>
      </c>
      <c r="K131" s="91">
        <f t="shared" ca="1" si="4"/>
        <v>53.763579414003054</v>
      </c>
      <c r="L131" s="57" t="s">
        <v>21</v>
      </c>
      <c r="M131" s="25" t="s">
        <v>19</v>
      </c>
      <c r="N131" s="64"/>
      <c r="O131" s="25"/>
      <c r="P131" s="25">
        <v>1</v>
      </c>
      <c r="Q131" s="25"/>
    </row>
    <row r="132" spans="2:17" s="15" customFormat="1" ht="12.75" x14ac:dyDescent="0.25">
      <c r="B132" s="11">
        <f>B130+1</f>
        <v>47</v>
      </c>
      <c r="C132" s="39">
        <v>128</v>
      </c>
      <c r="D132" s="11" t="s">
        <v>45</v>
      </c>
      <c r="E132" s="135" t="s">
        <v>34</v>
      </c>
      <c r="F132" s="136">
        <f>F130+1</f>
        <v>31</v>
      </c>
      <c r="G132" s="13" t="s">
        <v>16</v>
      </c>
      <c r="H132" s="13" t="s">
        <v>20</v>
      </c>
      <c r="I132" s="137">
        <v>31370</v>
      </c>
      <c r="J132" s="7">
        <f t="shared" ca="1" si="6"/>
        <v>45294.706486111114</v>
      </c>
      <c r="K132" s="8">
        <f t="shared" ca="1" si="4"/>
        <v>38.149880783866067</v>
      </c>
      <c r="L132" s="14" t="s">
        <v>18</v>
      </c>
      <c r="M132" s="13" t="s">
        <v>19</v>
      </c>
      <c r="O132" s="13">
        <v>1</v>
      </c>
      <c r="P132" s="13"/>
      <c r="Q132" s="13"/>
    </row>
    <row r="133" spans="2:17" s="15" customFormat="1" ht="12.75" x14ac:dyDescent="0.25">
      <c r="B133" s="11"/>
      <c r="C133" s="39">
        <v>129</v>
      </c>
      <c r="D133" s="61" t="s">
        <v>21</v>
      </c>
      <c r="E133" s="125"/>
      <c r="F133" s="136"/>
      <c r="G133" s="25" t="s">
        <v>16</v>
      </c>
      <c r="H133" s="25" t="s">
        <v>17</v>
      </c>
      <c r="I133" s="63">
        <v>31266</v>
      </c>
      <c r="J133" s="90">
        <f t="shared" ca="1" si="6"/>
        <v>45294.706486111114</v>
      </c>
      <c r="K133" s="91">
        <f t="shared" ref="K133:K196" ca="1" si="7">SUM(J133-I133)/365</f>
        <v>38.434812290715378</v>
      </c>
      <c r="L133" s="57" t="s">
        <v>21</v>
      </c>
      <c r="M133" s="25" t="s">
        <v>19</v>
      </c>
      <c r="N133" s="64"/>
      <c r="O133" s="25"/>
      <c r="P133" s="25">
        <v>1</v>
      </c>
      <c r="Q133" s="25"/>
    </row>
    <row r="134" spans="2:17" s="15" customFormat="1" ht="12.75" x14ac:dyDescent="0.25">
      <c r="B134" s="11"/>
      <c r="C134" s="39">
        <v>130</v>
      </c>
      <c r="D134" s="21" t="s">
        <v>23</v>
      </c>
      <c r="E134" s="127"/>
      <c r="F134" s="136"/>
      <c r="G134" s="17" t="s">
        <v>22</v>
      </c>
      <c r="H134" s="17" t="s">
        <v>20</v>
      </c>
      <c r="I134" s="22">
        <v>41476</v>
      </c>
      <c r="J134" s="23">
        <f t="shared" ca="1" si="6"/>
        <v>45294.706486111114</v>
      </c>
      <c r="K134" s="24">
        <f t="shared" ca="1" si="7"/>
        <v>10.462209550989353</v>
      </c>
      <c r="L134" s="9" t="s">
        <v>23</v>
      </c>
      <c r="M134" s="17" t="s">
        <v>19</v>
      </c>
      <c r="O134" s="74"/>
      <c r="P134" s="130"/>
      <c r="Q134" s="17">
        <v>1</v>
      </c>
    </row>
    <row r="135" spans="2:17" s="15" customFormat="1" ht="12.75" x14ac:dyDescent="0.25">
      <c r="B135" s="11">
        <f>B132+1</f>
        <v>48</v>
      </c>
      <c r="C135" s="39">
        <v>131</v>
      </c>
      <c r="D135" s="11" t="s">
        <v>45</v>
      </c>
      <c r="E135" s="135" t="s">
        <v>34</v>
      </c>
      <c r="F135" s="136">
        <f>F132+1</f>
        <v>32</v>
      </c>
      <c r="G135" s="13" t="s">
        <v>16</v>
      </c>
      <c r="H135" s="13" t="s">
        <v>17</v>
      </c>
      <c r="I135" s="6">
        <v>27810</v>
      </c>
      <c r="J135" s="7">
        <f t="shared" ca="1" si="6"/>
        <v>45294.706486111114</v>
      </c>
      <c r="K135" s="8">
        <f t="shared" ca="1" si="7"/>
        <v>47.903305441400313</v>
      </c>
      <c r="L135" s="14" t="s">
        <v>18</v>
      </c>
      <c r="M135" s="13" t="s">
        <v>19</v>
      </c>
      <c r="O135" s="13">
        <v>1</v>
      </c>
      <c r="P135" s="16"/>
      <c r="Q135" s="17"/>
    </row>
    <row r="136" spans="2:17" s="15" customFormat="1" ht="12.75" x14ac:dyDescent="0.25">
      <c r="B136" s="11"/>
      <c r="C136" s="39">
        <v>132</v>
      </c>
      <c r="D136" s="61" t="s">
        <v>21</v>
      </c>
      <c r="E136" s="125"/>
      <c r="F136" s="136"/>
      <c r="G136" s="25" t="s">
        <v>16</v>
      </c>
      <c r="H136" s="25" t="s">
        <v>20</v>
      </c>
      <c r="I136" s="63">
        <v>28093</v>
      </c>
      <c r="J136" s="90">
        <f t="shared" ca="1" si="6"/>
        <v>45294.706486111114</v>
      </c>
      <c r="K136" s="91">
        <f t="shared" ca="1" si="7"/>
        <v>47.127962975646888</v>
      </c>
      <c r="L136" s="57" t="s">
        <v>21</v>
      </c>
      <c r="M136" s="25" t="s">
        <v>19</v>
      </c>
      <c r="N136" s="64"/>
      <c r="O136" s="25"/>
      <c r="P136" s="25">
        <v>1</v>
      </c>
      <c r="Q136" s="25"/>
    </row>
    <row r="137" spans="2:17" s="15" customFormat="1" ht="12.75" x14ac:dyDescent="0.25">
      <c r="B137" s="11"/>
      <c r="C137" s="39">
        <v>133</v>
      </c>
      <c r="D137" s="21" t="s">
        <v>23</v>
      </c>
      <c r="E137" s="127"/>
      <c r="F137" s="136"/>
      <c r="G137" s="17" t="s">
        <v>22</v>
      </c>
      <c r="H137" s="17" t="s">
        <v>17</v>
      </c>
      <c r="I137" s="22">
        <v>38531</v>
      </c>
      <c r="J137" s="23">
        <f t="shared" ca="1" si="6"/>
        <v>45294.706486111114</v>
      </c>
      <c r="K137" s="24">
        <f t="shared" ca="1" si="7"/>
        <v>18.530702701674286</v>
      </c>
      <c r="L137" s="9" t="s">
        <v>23</v>
      </c>
      <c r="M137" s="17" t="s">
        <v>19</v>
      </c>
      <c r="O137" s="74"/>
      <c r="P137" s="130"/>
      <c r="Q137" s="17">
        <v>1</v>
      </c>
    </row>
    <row r="138" spans="2:17" s="15" customFormat="1" ht="12.75" x14ac:dyDescent="0.25">
      <c r="B138" s="11">
        <f>B135+1</f>
        <v>49</v>
      </c>
      <c r="C138" s="39">
        <v>134</v>
      </c>
      <c r="D138" s="11" t="s">
        <v>45</v>
      </c>
      <c r="E138" s="126" t="s">
        <v>34</v>
      </c>
      <c r="F138" s="136">
        <f>F135+1</f>
        <v>33</v>
      </c>
      <c r="G138" s="13" t="s">
        <v>16</v>
      </c>
      <c r="H138" s="13" t="s">
        <v>20</v>
      </c>
      <c r="I138" s="6">
        <v>30687</v>
      </c>
      <c r="J138" s="7">
        <f t="shared" ca="1" si="6"/>
        <v>45294.706486111114</v>
      </c>
      <c r="K138" s="8">
        <f t="shared" ca="1" si="7"/>
        <v>40.021113660578393</v>
      </c>
      <c r="L138" s="14" t="s">
        <v>18</v>
      </c>
      <c r="M138" s="13" t="s">
        <v>19</v>
      </c>
      <c r="O138" s="13">
        <v>1</v>
      </c>
      <c r="P138" s="16"/>
      <c r="Q138" s="17"/>
    </row>
    <row r="139" spans="2:17" s="15" customFormat="1" ht="12.75" x14ac:dyDescent="0.25">
      <c r="B139" s="11"/>
      <c r="C139" s="39">
        <v>135</v>
      </c>
      <c r="D139" s="61" t="s">
        <v>21</v>
      </c>
      <c r="E139" s="125"/>
      <c r="F139" s="136"/>
      <c r="G139" s="25" t="s">
        <v>16</v>
      </c>
      <c r="H139" s="25" t="s">
        <v>17</v>
      </c>
      <c r="I139" s="63">
        <v>30114</v>
      </c>
      <c r="J139" s="90">
        <f t="shared" ca="1" si="6"/>
        <v>45294.706486111114</v>
      </c>
      <c r="K139" s="91">
        <f t="shared" ca="1" si="7"/>
        <v>41.590976674277023</v>
      </c>
      <c r="L139" s="57" t="s">
        <v>21</v>
      </c>
      <c r="M139" s="25" t="s">
        <v>19</v>
      </c>
      <c r="N139" s="64"/>
      <c r="O139" s="25"/>
      <c r="P139" s="25">
        <v>1</v>
      </c>
      <c r="Q139" s="25"/>
    </row>
    <row r="140" spans="2:17" s="15" customFormat="1" ht="12.75" x14ac:dyDescent="0.25">
      <c r="B140" s="11">
        <f>B138+1</f>
        <v>50</v>
      </c>
      <c r="C140" s="39">
        <v>136</v>
      </c>
      <c r="D140" s="11" t="s">
        <v>45</v>
      </c>
      <c r="E140" s="126" t="s">
        <v>34</v>
      </c>
      <c r="F140" s="136">
        <f>F138+1</f>
        <v>34</v>
      </c>
      <c r="G140" s="13" t="s">
        <v>16</v>
      </c>
      <c r="H140" s="13" t="s">
        <v>17</v>
      </c>
      <c r="I140" s="6">
        <v>25843</v>
      </c>
      <c r="J140" s="7">
        <f t="shared" ca="1" si="6"/>
        <v>45294.706486111114</v>
      </c>
      <c r="K140" s="8">
        <f t="shared" ca="1" si="7"/>
        <v>53.292346537290726</v>
      </c>
      <c r="L140" s="14" t="s">
        <v>18</v>
      </c>
      <c r="M140" s="13" t="s">
        <v>19</v>
      </c>
      <c r="O140" s="13">
        <v>1</v>
      </c>
      <c r="P140" s="16"/>
      <c r="Q140" s="17"/>
    </row>
    <row r="141" spans="2:17" s="15" customFormat="1" ht="12.75" x14ac:dyDescent="0.25">
      <c r="B141" s="11"/>
      <c r="C141" s="39">
        <v>137</v>
      </c>
      <c r="D141" s="138" t="s">
        <v>43</v>
      </c>
      <c r="E141" s="125"/>
      <c r="F141" s="136"/>
      <c r="G141" s="25" t="s">
        <v>16</v>
      </c>
      <c r="H141" s="25" t="s">
        <v>20</v>
      </c>
      <c r="I141" s="63">
        <v>25762</v>
      </c>
      <c r="J141" s="90">
        <f t="shared" ca="1" si="6"/>
        <v>45294.706486111114</v>
      </c>
      <c r="K141" s="91">
        <f t="shared" ca="1" si="7"/>
        <v>53.514264345509901</v>
      </c>
      <c r="L141" s="57" t="s">
        <v>21</v>
      </c>
      <c r="M141" s="25" t="s">
        <v>19</v>
      </c>
      <c r="N141" s="64"/>
      <c r="O141" s="25"/>
      <c r="P141" s="25">
        <v>1</v>
      </c>
      <c r="Q141" s="25"/>
    </row>
    <row r="142" spans="2:17" s="15" customFormat="1" ht="12.75" x14ac:dyDescent="0.25">
      <c r="B142" s="11"/>
      <c r="C142" s="39">
        <v>138</v>
      </c>
      <c r="D142" s="21" t="s">
        <v>23</v>
      </c>
      <c r="E142" s="127"/>
      <c r="F142" s="136"/>
      <c r="G142" s="17" t="s">
        <v>22</v>
      </c>
      <c r="H142" s="17" t="s">
        <v>17</v>
      </c>
      <c r="I142" s="22">
        <v>37553</v>
      </c>
      <c r="J142" s="23">
        <f t="shared" ca="1" si="6"/>
        <v>45294.706486111114</v>
      </c>
      <c r="K142" s="24">
        <f t="shared" ca="1" si="7"/>
        <v>21.210154756468807</v>
      </c>
      <c r="L142" s="9" t="s">
        <v>23</v>
      </c>
      <c r="M142" s="17" t="s">
        <v>19</v>
      </c>
      <c r="O142" s="74"/>
      <c r="P142" s="130"/>
      <c r="Q142" s="17">
        <v>1</v>
      </c>
    </row>
    <row r="143" spans="2:17" s="15" customFormat="1" ht="12.75" x14ac:dyDescent="0.25">
      <c r="B143" s="11">
        <f>B140+1</f>
        <v>51</v>
      </c>
      <c r="C143" s="39">
        <v>139</v>
      </c>
      <c r="D143" s="11" t="s">
        <v>45</v>
      </c>
      <c r="E143" s="126" t="s">
        <v>34</v>
      </c>
      <c r="F143" s="136">
        <f>F140+1</f>
        <v>35</v>
      </c>
      <c r="G143" s="13" t="s">
        <v>16</v>
      </c>
      <c r="H143" s="13" t="s">
        <v>17</v>
      </c>
      <c r="I143" s="6">
        <v>28929</v>
      </c>
      <c r="J143" s="7">
        <f t="shared" ca="1" si="6"/>
        <v>45294.706486111114</v>
      </c>
      <c r="K143" s="8">
        <f t="shared" ca="1" si="7"/>
        <v>44.837552016742777</v>
      </c>
      <c r="L143" s="14" t="s">
        <v>18</v>
      </c>
      <c r="M143" s="13" t="s">
        <v>19</v>
      </c>
      <c r="O143" s="13">
        <v>1</v>
      </c>
      <c r="P143" s="16"/>
      <c r="Q143" s="17"/>
    </row>
    <row r="144" spans="2:17" s="15" customFormat="1" ht="12.75" x14ac:dyDescent="0.25">
      <c r="B144" s="11"/>
      <c r="C144" s="39">
        <v>140</v>
      </c>
      <c r="D144" s="61" t="s">
        <v>21</v>
      </c>
      <c r="E144" s="125"/>
      <c r="F144" s="136"/>
      <c r="G144" s="25" t="s">
        <v>16</v>
      </c>
      <c r="H144" s="25" t="s">
        <v>20</v>
      </c>
      <c r="I144" s="63">
        <v>28584</v>
      </c>
      <c r="J144" s="90">
        <f t="shared" ca="1" si="6"/>
        <v>45294.706486111114</v>
      </c>
      <c r="K144" s="91">
        <f t="shared" ca="1" si="7"/>
        <v>45.782757496194833</v>
      </c>
      <c r="L144" s="57" t="s">
        <v>21</v>
      </c>
      <c r="M144" s="25" t="s">
        <v>19</v>
      </c>
      <c r="N144" s="64"/>
      <c r="O144" s="25"/>
      <c r="P144" s="25">
        <v>1</v>
      </c>
      <c r="Q144" s="25"/>
    </row>
    <row r="145" spans="2:17" s="15" customFormat="1" ht="12.75" x14ac:dyDescent="0.25">
      <c r="B145" s="11"/>
      <c r="C145" s="39">
        <v>141</v>
      </c>
      <c r="D145" s="21" t="s">
        <v>23</v>
      </c>
      <c r="E145" s="127"/>
      <c r="F145" s="136"/>
      <c r="G145" s="17" t="s">
        <v>22</v>
      </c>
      <c r="H145" s="17" t="s">
        <v>20</v>
      </c>
      <c r="I145" s="22">
        <v>41162</v>
      </c>
      <c r="J145" s="23">
        <f t="shared" ca="1" si="6"/>
        <v>45294.706486111114</v>
      </c>
      <c r="K145" s="24">
        <f t="shared" ca="1" si="7"/>
        <v>11.322483523592092</v>
      </c>
      <c r="L145" s="9" t="s">
        <v>23</v>
      </c>
      <c r="M145" s="17" t="s">
        <v>19</v>
      </c>
      <c r="O145" s="74"/>
      <c r="P145" s="130"/>
      <c r="Q145" s="17">
        <v>1</v>
      </c>
    </row>
    <row r="146" spans="2:17" s="15" customFormat="1" ht="12.75" x14ac:dyDescent="0.25">
      <c r="B146" s="11">
        <f>B143+1</f>
        <v>52</v>
      </c>
      <c r="C146" s="39">
        <v>142</v>
      </c>
      <c r="D146" s="11" t="s">
        <v>45</v>
      </c>
      <c r="E146" s="126" t="s">
        <v>34</v>
      </c>
      <c r="F146" s="136">
        <f>F143+1</f>
        <v>36</v>
      </c>
      <c r="G146" s="13" t="s">
        <v>16</v>
      </c>
      <c r="H146" s="13" t="s">
        <v>20</v>
      </c>
      <c r="I146" s="6">
        <v>28888</v>
      </c>
      <c r="J146" s="7">
        <f t="shared" ca="1" si="6"/>
        <v>45294.706486111114</v>
      </c>
      <c r="K146" s="8">
        <f t="shared" ca="1" si="7"/>
        <v>44.949880783866064</v>
      </c>
      <c r="L146" s="14" t="s">
        <v>18</v>
      </c>
      <c r="M146" s="13" t="s">
        <v>19</v>
      </c>
      <c r="O146" s="13">
        <v>1</v>
      </c>
      <c r="P146" s="16"/>
      <c r="Q146" s="17"/>
    </row>
    <row r="147" spans="2:17" s="15" customFormat="1" ht="12.75" x14ac:dyDescent="0.25">
      <c r="B147" s="11"/>
      <c r="C147" s="39">
        <v>143</v>
      </c>
      <c r="D147" s="61" t="s">
        <v>21</v>
      </c>
      <c r="E147" s="125"/>
      <c r="F147" s="136"/>
      <c r="G147" s="25" t="s">
        <v>16</v>
      </c>
      <c r="H147" s="25" t="s">
        <v>17</v>
      </c>
      <c r="I147" s="63">
        <v>28483</v>
      </c>
      <c r="J147" s="90">
        <f t="shared" ca="1" si="6"/>
        <v>45294.706486111114</v>
      </c>
      <c r="K147" s="91">
        <f t="shared" ca="1" si="7"/>
        <v>46.059469824961958</v>
      </c>
      <c r="L147" s="57" t="s">
        <v>21</v>
      </c>
      <c r="M147" s="25" t="s">
        <v>19</v>
      </c>
      <c r="N147" s="64"/>
      <c r="O147" s="25"/>
      <c r="P147" s="25">
        <v>1</v>
      </c>
      <c r="Q147" s="25"/>
    </row>
    <row r="148" spans="2:17" s="15" customFormat="1" ht="12.75" x14ac:dyDescent="0.25">
      <c r="B148" s="11"/>
      <c r="C148" s="39">
        <v>144</v>
      </c>
      <c r="D148" s="21" t="s">
        <v>23</v>
      </c>
      <c r="E148" s="127"/>
      <c r="F148" s="136"/>
      <c r="G148" s="17" t="s">
        <v>22</v>
      </c>
      <c r="H148" s="17" t="s">
        <v>20</v>
      </c>
      <c r="I148" s="22">
        <v>38841</v>
      </c>
      <c r="J148" s="23">
        <f t="shared" ref="J148:J179" ca="1" si="8">NOW()</f>
        <v>45294.706486111114</v>
      </c>
      <c r="K148" s="24">
        <f t="shared" ca="1" si="7"/>
        <v>17.681387633181135</v>
      </c>
      <c r="L148" s="9" t="s">
        <v>23</v>
      </c>
      <c r="M148" s="17" t="s">
        <v>19</v>
      </c>
      <c r="O148" s="74"/>
      <c r="P148" s="130"/>
      <c r="Q148" s="17">
        <v>1</v>
      </c>
    </row>
    <row r="149" spans="2:17" s="15" customFormat="1" ht="12.75" x14ac:dyDescent="0.25">
      <c r="B149" s="11"/>
      <c r="C149" s="39">
        <v>145</v>
      </c>
      <c r="D149" s="21" t="s">
        <v>23</v>
      </c>
      <c r="E149" s="127"/>
      <c r="F149" s="136"/>
      <c r="G149" s="17" t="s">
        <v>22</v>
      </c>
      <c r="H149" s="17" t="s">
        <v>20</v>
      </c>
      <c r="I149" s="22">
        <v>39796</v>
      </c>
      <c r="J149" s="23">
        <f t="shared" ca="1" si="8"/>
        <v>45294.706486111114</v>
      </c>
      <c r="K149" s="24">
        <f t="shared" ca="1" si="7"/>
        <v>15.064949277016751</v>
      </c>
      <c r="L149" s="9" t="s">
        <v>23</v>
      </c>
      <c r="M149" s="17" t="s">
        <v>19</v>
      </c>
      <c r="O149" s="74"/>
      <c r="P149" s="130"/>
      <c r="Q149" s="17">
        <v>1</v>
      </c>
    </row>
    <row r="150" spans="2:17" s="15" customFormat="1" ht="12.75" x14ac:dyDescent="0.25">
      <c r="B150" s="11"/>
      <c r="C150" s="39">
        <v>146</v>
      </c>
      <c r="D150" s="21" t="s">
        <v>23</v>
      </c>
      <c r="E150" s="127"/>
      <c r="F150" s="136"/>
      <c r="G150" s="17" t="s">
        <v>22</v>
      </c>
      <c r="H150" s="17" t="s">
        <v>20</v>
      </c>
      <c r="I150" s="22">
        <v>40332</v>
      </c>
      <c r="J150" s="23">
        <f t="shared" ca="1" si="8"/>
        <v>45294.706486111114</v>
      </c>
      <c r="K150" s="24">
        <f t="shared" ca="1" si="7"/>
        <v>13.59645612633182</v>
      </c>
      <c r="L150" s="9" t="s">
        <v>23</v>
      </c>
      <c r="M150" s="17" t="s">
        <v>19</v>
      </c>
      <c r="O150" s="74"/>
      <c r="P150" s="130"/>
      <c r="Q150" s="17">
        <v>1</v>
      </c>
    </row>
    <row r="151" spans="2:17" s="15" customFormat="1" ht="12.75" x14ac:dyDescent="0.25">
      <c r="B151" s="11">
        <f>B146+1</f>
        <v>53</v>
      </c>
      <c r="C151" s="39">
        <v>147</v>
      </c>
      <c r="D151" s="11" t="s">
        <v>45</v>
      </c>
      <c r="E151" s="126" t="s">
        <v>34</v>
      </c>
      <c r="F151" s="136">
        <f>F146+1</f>
        <v>37</v>
      </c>
      <c r="G151" s="13" t="s">
        <v>16</v>
      </c>
      <c r="H151" s="13" t="s">
        <v>17</v>
      </c>
      <c r="I151" s="6">
        <v>28247</v>
      </c>
      <c r="J151" s="7">
        <f t="shared" ca="1" si="8"/>
        <v>45294.706486111114</v>
      </c>
      <c r="K151" s="8">
        <f t="shared" ca="1" si="7"/>
        <v>46.70604516742771</v>
      </c>
      <c r="L151" s="14" t="s">
        <v>18</v>
      </c>
      <c r="M151" s="13" t="s">
        <v>19</v>
      </c>
      <c r="O151" s="13">
        <v>1</v>
      </c>
      <c r="P151" s="16"/>
      <c r="Q151" s="17"/>
    </row>
    <row r="152" spans="2:17" s="15" customFormat="1" ht="12.75" x14ac:dyDescent="0.25">
      <c r="B152" s="11"/>
      <c r="C152" s="39">
        <v>148</v>
      </c>
      <c r="D152" s="61" t="s">
        <v>21</v>
      </c>
      <c r="E152" s="125"/>
      <c r="F152" s="136"/>
      <c r="G152" s="25" t="s">
        <v>16</v>
      </c>
      <c r="H152" s="25" t="s">
        <v>20</v>
      </c>
      <c r="I152" s="63">
        <v>28377</v>
      </c>
      <c r="J152" s="90">
        <f t="shared" ca="1" si="8"/>
        <v>45294.706486111114</v>
      </c>
      <c r="K152" s="91">
        <f t="shared" ca="1" si="7"/>
        <v>46.349880783866062</v>
      </c>
      <c r="L152" s="57" t="s">
        <v>21</v>
      </c>
      <c r="M152" s="25" t="s">
        <v>19</v>
      </c>
      <c r="N152" s="64"/>
      <c r="O152" s="25"/>
      <c r="P152" s="25">
        <v>1</v>
      </c>
      <c r="Q152" s="25"/>
    </row>
    <row r="153" spans="2:17" s="15" customFormat="1" ht="12.75" x14ac:dyDescent="0.25">
      <c r="B153" s="11"/>
      <c r="C153" s="39">
        <v>149</v>
      </c>
      <c r="D153" s="21" t="s">
        <v>23</v>
      </c>
      <c r="E153" s="127"/>
      <c r="F153" s="136"/>
      <c r="G153" s="17" t="s">
        <v>22</v>
      </c>
      <c r="H153" s="17" t="s">
        <v>20</v>
      </c>
      <c r="I153" s="22">
        <v>40099</v>
      </c>
      <c r="J153" s="23">
        <f t="shared" ca="1" si="8"/>
        <v>45294.706486111114</v>
      </c>
      <c r="K153" s="24">
        <f t="shared" ca="1" si="7"/>
        <v>14.23481229071538</v>
      </c>
      <c r="L153" s="9" t="s">
        <v>23</v>
      </c>
      <c r="M153" s="17" t="s">
        <v>19</v>
      </c>
      <c r="O153" s="74"/>
      <c r="P153" s="130"/>
      <c r="Q153" s="17">
        <v>1</v>
      </c>
    </row>
    <row r="154" spans="2:17" s="15" customFormat="1" ht="12.75" x14ac:dyDescent="0.25">
      <c r="B154" s="11"/>
      <c r="C154" s="39">
        <v>150</v>
      </c>
      <c r="D154" s="21" t="s">
        <v>23</v>
      </c>
      <c r="E154" s="127"/>
      <c r="F154" s="136"/>
      <c r="G154" s="17" t="s">
        <v>22</v>
      </c>
      <c r="H154" s="17" t="s">
        <v>17</v>
      </c>
      <c r="I154" s="22">
        <v>40710</v>
      </c>
      <c r="J154" s="23">
        <f t="shared" ca="1" si="8"/>
        <v>45294.706486111114</v>
      </c>
      <c r="K154" s="24">
        <f t="shared" ca="1" si="7"/>
        <v>12.560839687975655</v>
      </c>
      <c r="L154" s="9" t="s">
        <v>23</v>
      </c>
      <c r="M154" s="17" t="s">
        <v>19</v>
      </c>
      <c r="O154" s="74"/>
      <c r="P154" s="130"/>
      <c r="Q154" s="17">
        <v>1</v>
      </c>
    </row>
    <row r="155" spans="2:17" s="15" customFormat="1" ht="12.75" x14ac:dyDescent="0.25">
      <c r="B155" s="11">
        <f>B151+1</f>
        <v>54</v>
      </c>
      <c r="C155" s="39">
        <v>151</v>
      </c>
      <c r="D155" s="11" t="s">
        <v>45</v>
      </c>
      <c r="E155" s="126" t="s">
        <v>34</v>
      </c>
      <c r="F155" s="136">
        <f>F151+1</f>
        <v>38</v>
      </c>
      <c r="G155" s="13" t="s">
        <v>22</v>
      </c>
      <c r="H155" s="13" t="s">
        <v>17</v>
      </c>
      <c r="I155" s="6">
        <v>30176</v>
      </c>
      <c r="J155" s="7">
        <f t="shared" ca="1" si="8"/>
        <v>45294.706486111114</v>
      </c>
      <c r="K155" s="8">
        <f t="shared" ca="1" si="7"/>
        <v>41.421113660578392</v>
      </c>
      <c r="L155" s="14" t="s">
        <v>18</v>
      </c>
      <c r="M155" s="13" t="s">
        <v>19</v>
      </c>
      <c r="O155" s="13">
        <v>1</v>
      </c>
      <c r="P155" s="16"/>
      <c r="Q155" s="17"/>
    </row>
    <row r="156" spans="2:17" s="15" customFormat="1" ht="12.75" x14ac:dyDescent="0.25">
      <c r="B156" s="11">
        <f>B155+1</f>
        <v>55</v>
      </c>
      <c r="C156" s="39">
        <v>152</v>
      </c>
      <c r="D156" s="11" t="s">
        <v>45</v>
      </c>
      <c r="E156" s="135" t="s">
        <v>34</v>
      </c>
      <c r="F156" s="136">
        <f>F155+1</f>
        <v>39</v>
      </c>
      <c r="G156" s="13" t="s">
        <v>22</v>
      </c>
      <c r="H156" s="13" t="s">
        <v>17</v>
      </c>
      <c r="I156" s="6">
        <v>28167</v>
      </c>
      <c r="J156" s="7">
        <f t="shared" ca="1" si="8"/>
        <v>45294.706486111114</v>
      </c>
      <c r="K156" s="8">
        <f t="shared" ca="1" si="7"/>
        <v>46.925223249619492</v>
      </c>
      <c r="L156" s="14" t="s">
        <v>18</v>
      </c>
      <c r="M156" s="13" t="s">
        <v>19</v>
      </c>
      <c r="O156" s="13">
        <v>1</v>
      </c>
      <c r="P156" s="25"/>
      <c r="Q156" s="17"/>
    </row>
    <row r="157" spans="2:17" s="15" customFormat="1" ht="12.75" x14ac:dyDescent="0.25">
      <c r="B157" s="11">
        <f>B156+1</f>
        <v>56</v>
      </c>
      <c r="C157" s="39">
        <v>153</v>
      </c>
      <c r="D157" s="11" t="s">
        <v>45</v>
      </c>
      <c r="E157" s="126" t="s">
        <v>34</v>
      </c>
      <c r="F157" s="136">
        <f>F156+1</f>
        <v>40</v>
      </c>
      <c r="G157" s="13" t="s">
        <v>16</v>
      </c>
      <c r="H157" s="13" t="s">
        <v>17</v>
      </c>
      <c r="I157" s="6">
        <v>29232</v>
      </c>
      <c r="J157" s="7">
        <f t="shared" ca="1" si="8"/>
        <v>45294.706486111114</v>
      </c>
      <c r="K157" s="8">
        <f t="shared" ca="1" si="7"/>
        <v>44.007415030441408</v>
      </c>
      <c r="L157" s="14" t="s">
        <v>18</v>
      </c>
      <c r="M157" s="13" t="s">
        <v>19</v>
      </c>
      <c r="O157" s="13">
        <v>1</v>
      </c>
      <c r="P157" s="16"/>
      <c r="Q157" s="17"/>
    </row>
    <row r="158" spans="2:17" s="15" customFormat="1" ht="12.75" x14ac:dyDescent="0.25">
      <c r="B158" s="11"/>
      <c r="C158" s="39">
        <v>154</v>
      </c>
      <c r="D158" s="61" t="s">
        <v>21</v>
      </c>
      <c r="E158" s="125"/>
      <c r="F158" s="136"/>
      <c r="G158" s="25" t="s">
        <v>16</v>
      </c>
      <c r="H158" s="25" t="s">
        <v>20</v>
      </c>
      <c r="I158" s="63">
        <v>29865</v>
      </c>
      <c r="J158" s="90">
        <f t="shared" ca="1" si="8"/>
        <v>45294.706486111114</v>
      </c>
      <c r="K158" s="91">
        <f t="shared" ca="1" si="7"/>
        <v>42.27316845509894</v>
      </c>
      <c r="L158" s="57" t="s">
        <v>21</v>
      </c>
      <c r="M158" s="25" t="s">
        <v>19</v>
      </c>
      <c r="N158" s="64"/>
      <c r="O158" s="25"/>
      <c r="P158" s="25">
        <v>1</v>
      </c>
      <c r="Q158" s="25"/>
    </row>
    <row r="159" spans="2:17" s="15" customFormat="1" ht="12.75" x14ac:dyDescent="0.25">
      <c r="B159" s="11"/>
      <c r="C159" s="39">
        <v>155</v>
      </c>
      <c r="D159" s="21" t="s">
        <v>23</v>
      </c>
      <c r="E159" s="127"/>
      <c r="F159" s="136"/>
      <c r="G159" s="17" t="s">
        <v>22</v>
      </c>
      <c r="H159" s="17" t="s">
        <v>17</v>
      </c>
      <c r="I159" s="22">
        <v>40021</v>
      </c>
      <c r="J159" s="23">
        <f t="shared" ca="1" si="8"/>
        <v>45294.706486111114</v>
      </c>
      <c r="K159" s="24">
        <f t="shared" ca="1" si="7"/>
        <v>14.448510920852367</v>
      </c>
      <c r="L159" s="9" t="s">
        <v>23</v>
      </c>
      <c r="M159" s="17" t="s">
        <v>19</v>
      </c>
      <c r="O159" s="74"/>
      <c r="P159" s="130"/>
      <c r="Q159" s="17">
        <v>1</v>
      </c>
    </row>
    <row r="160" spans="2:17" s="15" customFormat="1" ht="12.75" x14ac:dyDescent="0.25">
      <c r="B160" s="11"/>
      <c r="C160" s="39">
        <v>156</v>
      </c>
      <c r="D160" s="21" t="s">
        <v>23</v>
      </c>
      <c r="E160" s="127"/>
      <c r="F160" s="136"/>
      <c r="G160" s="17" t="s">
        <v>22</v>
      </c>
      <c r="H160" s="17" t="s">
        <v>17</v>
      </c>
      <c r="I160" s="22">
        <v>41678</v>
      </c>
      <c r="J160" s="23">
        <f t="shared" ca="1" si="8"/>
        <v>45294.706486111114</v>
      </c>
      <c r="K160" s="24">
        <f t="shared" ca="1" si="7"/>
        <v>9.9087848934551062</v>
      </c>
      <c r="L160" s="9" t="s">
        <v>23</v>
      </c>
      <c r="M160" s="17" t="s">
        <v>19</v>
      </c>
      <c r="O160" s="74"/>
      <c r="P160" s="130"/>
      <c r="Q160" s="17">
        <v>1</v>
      </c>
    </row>
    <row r="161" spans="2:17" s="15" customFormat="1" ht="12.75" x14ac:dyDescent="0.25">
      <c r="B161" s="11">
        <f>B157+1</f>
        <v>57</v>
      </c>
      <c r="C161" s="39">
        <v>157</v>
      </c>
      <c r="D161" s="11" t="s">
        <v>45</v>
      </c>
      <c r="E161" s="126" t="s">
        <v>34</v>
      </c>
      <c r="F161" s="136">
        <f>F157+1</f>
        <v>41</v>
      </c>
      <c r="G161" s="13" t="s">
        <v>16</v>
      </c>
      <c r="H161" s="13" t="s">
        <v>17</v>
      </c>
      <c r="I161" s="6">
        <v>28227</v>
      </c>
      <c r="J161" s="7">
        <f t="shared" ca="1" si="8"/>
        <v>45294.706486111114</v>
      </c>
      <c r="K161" s="8">
        <f t="shared" ca="1" si="7"/>
        <v>46.760839687975654</v>
      </c>
      <c r="L161" s="14" t="s">
        <v>18</v>
      </c>
      <c r="M161" s="13" t="s">
        <v>19</v>
      </c>
      <c r="O161" s="13">
        <v>1</v>
      </c>
      <c r="P161" s="16"/>
      <c r="Q161" s="17"/>
    </row>
    <row r="162" spans="2:17" s="15" customFormat="1" ht="12.75" x14ac:dyDescent="0.25">
      <c r="B162" s="11"/>
      <c r="C162" s="39">
        <v>158</v>
      </c>
      <c r="D162" s="61" t="s">
        <v>21</v>
      </c>
      <c r="E162" s="125"/>
      <c r="F162" s="136"/>
      <c r="G162" s="25" t="s">
        <v>16</v>
      </c>
      <c r="H162" s="25" t="s">
        <v>20</v>
      </c>
      <c r="I162" s="63">
        <v>28978</v>
      </c>
      <c r="J162" s="90">
        <f t="shared" ca="1" si="8"/>
        <v>45294.706486111114</v>
      </c>
      <c r="K162" s="91">
        <f t="shared" ca="1" si="7"/>
        <v>44.70330544140031</v>
      </c>
      <c r="L162" s="57" t="s">
        <v>21</v>
      </c>
      <c r="M162" s="25" t="s">
        <v>19</v>
      </c>
      <c r="N162" s="64"/>
      <c r="O162" s="25"/>
      <c r="P162" s="25">
        <v>1</v>
      </c>
      <c r="Q162" s="25"/>
    </row>
    <row r="163" spans="2:17" s="15" customFormat="1" ht="12.75" x14ac:dyDescent="0.25">
      <c r="B163" s="11"/>
      <c r="C163" s="39">
        <v>159</v>
      </c>
      <c r="D163" s="21" t="s">
        <v>23</v>
      </c>
      <c r="E163" s="127"/>
      <c r="F163" s="136"/>
      <c r="G163" s="17" t="s">
        <v>22</v>
      </c>
      <c r="H163" s="17" t="s">
        <v>20</v>
      </c>
      <c r="I163" s="22">
        <v>37973</v>
      </c>
      <c r="J163" s="23">
        <f t="shared" ca="1" si="8"/>
        <v>45294.706486111114</v>
      </c>
      <c r="K163" s="24">
        <f t="shared" ca="1" si="7"/>
        <v>20.059469824961955</v>
      </c>
      <c r="L163" s="9" t="s">
        <v>23</v>
      </c>
      <c r="M163" s="17" t="s">
        <v>19</v>
      </c>
      <c r="O163" s="74"/>
      <c r="P163" s="130"/>
      <c r="Q163" s="17">
        <v>1</v>
      </c>
    </row>
    <row r="164" spans="2:17" s="15" customFormat="1" ht="12.75" x14ac:dyDescent="0.25">
      <c r="B164" s="11"/>
      <c r="C164" s="39">
        <v>160</v>
      </c>
      <c r="D164" s="21" t="s">
        <v>23</v>
      </c>
      <c r="E164" s="127"/>
      <c r="F164" s="136"/>
      <c r="G164" s="17" t="s">
        <v>22</v>
      </c>
      <c r="H164" s="17" t="s">
        <v>20</v>
      </c>
      <c r="I164" s="22">
        <v>40824</v>
      </c>
      <c r="J164" s="23">
        <f t="shared" ca="1" si="8"/>
        <v>45294.706486111114</v>
      </c>
      <c r="K164" s="24">
        <f t="shared" ca="1" si="7"/>
        <v>12.248510920852366</v>
      </c>
      <c r="L164" s="9" t="s">
        <v>23</v>
      </c>
      <c r="M164" s="17" t="s">
        <v>19</v>
      </c>
      <c r="O164" s="74"/>
      <c r="P164" s="130"/>
      <c r="Q164" s="17">
        <v>1</v>
      </c>
    </row>
    <row r="165" spans="2:17" s="10" customFormat="1" ht="12.75" x14ac:dyDescent="0.25">
      <c r="B165" s="11">
        <f>B161+1</f>
        <v>58</v>
      </c>
      <c r="C165" s="39">
        <v>161</v>
      </c>
      <c r="D165" s="11" t="s">
        <v>45</v>
      </c>
      <c r="E165" s="135" t="s">
        <v>40</v>
      </c>
      <c r="F165" s="136">
        <v>1</v>
      </c>
      <c r="G165" s="13" t="s">
        <v>22</v>
      </c>
      <c r="H165" s="13" t="s">
        <v>20</v>
      </c>
      <c r="I165" s="6">
        <v>31582</v>
      </c>
      <c r="J165" s="7">
        <f t="shared" ca="1" si="8"/>
        <v>45294.706486111114</v>
      </c>
      <c r="K165" s="8">
        <f t="shared" ca="1" si="7"/>
        <v>37.569058866057844</v>
      </c>
      <c r="L165" s="14" t="s">
        <v>18</v>
      </c>
      <c r="M165" s="13" t="s">
        <v>19</v>
      </c>
      <c r="O165" s="13">
        <v>1</v>
      </c>
      <c r="P165" s="13"/>
      <c r="Q165" s="13"/>
    </row>
    <row r="166" spans="2:17" s="15" customFormat="1" ht="12.75" x14ac:dyDescent="0.25">
      <c r="B166" s="11"/>
      <c r="C166" s="39">
        <v>162</v>
      </c>
      <c r="D166" s="61" t="s">
        <v>21</v>
      </c>
      <c r="E166" s="125"/>
      <c r="F166" s="136"/>
      <c r="G166" s="25" t="s">
        <v>16</v>
      </c>
      <c r="H166" s="25" t="s">
        <v>17</v>
      </c>
      <c r="I166" s="139">
        <v>29764</v>
      </c>
      <c r="J166" s="90">
        <f t="shared" ca="1" si="8"/>
        <v>45294.706486111114</v>
      </c>
      <c r="K166" s="91">
        <f t="shared" ca="1" si="7"/>
        <v>42.549880783866065</v>
      </c>
      <c r="L166" s="57" t="s">
        <v>21</v>
      </c>
      <c r="M166" s="25" t="s">
        <v>19</v>
      </c>
      <c r="N166" s="64"/>
      <c r="O166" s="25"/>
      <c r="P166" s="25">
        <v>1</v>
      </c>
      <c r="Q166" s="25"/>
    </row>
    <row r="167" spans="2:17" s="10" customFormat="1" ht="12.75" x14ac:dyDescent="0.25">
      <c r="B167" s="11"/>
      <c r="C167" s="39">
        <v>163</v>
      </c>
      <c r="D167" s="21" t="s">
        <v>23</v>
      </c>
      <c r="E167" s="127"/>
      <c r="F167" s="136"/>
      <c r="G167" s="17" t="s">
        <v>22</v>
      </c>
      <c r="H167" s="17" t="s">
        <v>17</v>
      </c>
      <c r="I167" s="22">
        <v>44319</v>
      </c>
      <c r="J167" s="23">
        <f t="shared" ca="1" si="8"/>
        <v>45294.706486111114</v>
      </c>
      <c r="K167" s="24">
        <f t="shared" ca="1" si="7"/>
        <v>2.6731684550989421</v>
      </c>
      <c r="L167" s="9" t="s">
        <v>23</v>
      </c>
      <c r="M167" s="17" t="s">
        <v>19</v>
      </c>
      <c r="N167" s="15"/>
      <c r="O167" s="13"/>
      <c r="P167" s="25"/>
      <c r="Q167" s="17">
        <v>1</v>
      </c>
    </row>
    <row r="168" spans="2:17" s="10" customFormat="1" ht="12.75" x14ac:dyDescent="0.25">
      <c r="B168" s="11"/>
      <c r="C168" s="39">
        <v>164</v>
      </c>
      <c r="D168" s="21" t="s">
        <v>23</v>
      </c>
      <c r="E168" s="127"/>
      <c r="F168" s="136"/>
      <c r="G168" s="17" t="s">
        <v>22</v>
      </c>
      <c r="H168" s="17" t="s">
        <v>17</v>
      </c>
      <c r="I168" s="22">
        <v>44933</v>
      </c>
      <c r="J168" s="23">
        <f t="shared" ca="1" si="8"/>
        <v>45294.706486111114</v>
      </c>
      <c r="K168" s="24">
        <f t="shared" ca="1" si="7"/>
        <v>0.99097667427702441</v>
      </c>
      <c r="L168" s="9" t="s">
        <v>23</v>
      </c>
      <c r="M168" s="17" t="s">
        <v>19</v>
      </c>
      <c r="N168" s="15"/>
      <c r="O168" s="13"/>
      <c r="P168" s="25"/>
      <c r="Q168" s="17">
        <v>1</v>
      </c>
    </row>
    <row r="169" spans="2:17" s="10" customFormat="1" ht="12.75" x14ac:dyDescent="0.25">
      <c r="B169" s="11">
        <f>B165+1</f>
        <v>59</v>
      </c>
      <c r="C169" s="39">
        <v>165</v>
      </c>
      <c r="D169" s="11" t="s">
        <v>45</v>
      </c>
      <c r="E169" s="135" t="s">
        <v>40</v>
      </c>
      <c r="F169" s="136">
        <f>F165+1</f>
        <v>2</v>
      </c>
      <c r="G169" s="13" t="s">
        <v>16</v>
      </c>
      <c r="H169" s="13" t="s">
        <v>20</v>
      </c>
      <c r="I169" s="6">
        <v>30589</v>
      </c>
      <c r="J169" s="7">
        <f t="shared" ca="1" si="8"/>
        <v>45294.706486111114</v>
      </c>
      <c r="K169" s="8">
        <f t="shared" ca="1" si="7"/>
        <v>40.289606811263326</v>
      </c>
      <c r="L169" s="14" t="s">
        <v>18</v>
      </c>
      <c r="M169" s="13" t="s">
        <v>19</v>
      </c>
      <c r="N169" s="15"/>
      <c r="O169" s="13">
        <v>1</v>
      </c>
      <c r="P169" s="16"/>
      <c r="Q169" s="17"/>
    </row>
    <row r="170" spans="2:17" s="10" customFormat="1" ht="12.75" x14ac:dyDescent="0.25">
      <c r="B170" s="11"/>
      <c r="C170" s="39">
        <v>166</v>
      </c>
      <c r="D170" s="61" t="s">
        <v>21</v>
      </c>
      <c r="E170" s="125"/>
      <c r="F170" s="136"/>
      <c r="G170" s="25" t="s">
        <v>16</v>
      </c>
      <c r="H170" s="25" t="s">
        <v>17</v>
      </c>
      <c r="I170" s="63">
        <v>28527</v>
      </c>
      <c r="J170" s="90">
        <f t="shared" ca="1" si="8"/>
        <v>45294.706486111114</v>
      </c>
      <c r="K170" s="91">
        <f t="shared" ca="1" si="7"/>
        <v>45.938921879756478</v>
      </c>
      <c r="L170" s="57" t="s">
        <v>21</v>
      </c>
      <c r="M170" s="25" t="s">
        <v>19</v>
      </c>
      <c r="N170" s="64"/>
      <c r="O170" s="25"/>
      <c r="P170" s="25">
        <v>1</v>
      </c>
      <c r="Q170" s="25"/>
    </row>
    <row r="171" spans="2:17" s="10" customFormat="1" ht="12.75" x14ac:dyDescent="0.25">
      <c r="B171" s="11">
        <f>B169+1</f>
        <v>60</v>
      </c>
      <c r="C171" s="39">
        <v>167</v>
      </c>
      <c r="D171" s="11" t="s">
        <v>45</v>
      </c>
      <c r="E171" s="135" t="s">
        <v>40</v>
      </c>
      <c r="F171" s="136">
        <f>1+F169</f>
        <v>3</v>
      </c>
      <c r="G171" s="13" t="s">
        <v>16</v>
      </c>
      <c r="H171" s="13" t="s">
        <v>20</v>
      </c>
      <c r="I171" s="6">
        <v>25866</v>
      </c>
      <c r="J171" s="7">
        <f t="shared" ca="1" si="8"/>
        <v>45294.706486111114</v>
      </c>
      <c r="K171" s="8">
        <f t="shared" ca="1" si="7"/>
        <v>53.229332838660589</v>
      </c>
      <c r="L171" s="14" t="s">
        <v>18</v>
      </c>
      <c r="M171" s="13" t="s">
        <v>19</v>
      </c>
      <c r="O171" s="13">
        <v>1</v>
      </c>
      <c r="P171" s="25"/>
      <c r="Q171" s="17"/>
    </row>
    <row r="172" spans="2:17" s="10" customFormat="1" ht="12.75" x14ac:dyDescent="0.25">
      <c r="B172" s="11"/>
      <c r="C172" s="39">
        <v>168</v>
      </c>
      <c r="D172" s="61" t="s">
        <v>21</v>
      </c>
      <c r="E172" s="125"/>
      <c r="F172" s="136"/>
      <c r="G172" s="25" t="s">
        <v>16</v>
      </c>
      <c r="H172" s="25" t="s">
        <v>17</v>
      </c>
      <c r="I172" s="63">
        <v>25027</v>
      </c>
      <c r="J172" s="90">
        <f t="shared" ca="1" si="8"/>
        <v>45294.706486111114</v>
      </c>
      <c r="K172" s="91">
        <f t="shared" ca="1" si="7"/>
        <v>55.527962975646886</v>
      </c>
      <c r="L172" s="57" t="s">
        <v>21</v>
      </c>
      <c r="M172" s="25" t="s">
        <v>19</v>
      </c>
      <c r="N172" s="64"/>
      <c r="O172" s="25"/>
      <c r="P172" s="25">
        <v>1</v>
      </c>
      <c r="Q172" s="25"/>
    </row>
    <row r="173" spans="2:17" s="10" customFormat="1" ht="12.75" x14ac:dyDescent="0.25">
      <c r="B173" s="11">
        <f>B171+1</f>
        <v>61</v>
      </c>
      <c r="C173" s="39">
        <v>169</v>
      </c>
      <c r="D173" s="11" t="s">
        <v>45</v>
      </c>
      <c r="E173" s="135" t="s">
        <v>40</v>
      </c>
      <c r="F173" s="136">
        <f>F171+1</f>
        <v>4</v>
      </c>
      <c r="G173" s="13" t="s">
        <v>16</v>
      </c>
      <c r="H173" s="13" t="s">
        <v>17</v>
      </c>
      <c r="I173" s="6">
        <v>26312</v>
      </c>
      <c r="J173" s="7">
        <f t="shared" ca="1" si="8"/>
        <v>45294.706486111114</v>
      </c>
      <c r="K173" s="8">
        <f t="shared" ca="1" si="7"/>
        <v>52.007415030441408</v>
      </c>
      <c r="L173" s="14" t="s">
        <v>18</v>
      </c>
      <c r="M173" s="13" t="s">
        <v>19</v>
      </c>
      <c r="O173" s="13">
        <v>1</v>
      </c>
      <c r="P173" s="25"/>
      <c r="Q173" s="17"/>
    </row>
    <row r="174" spans="2:17" s="10" customFormat="1" ht="12.75" x14ac:dyDescent="0.25">
      <c r="B174" s="11"/>
      <c r="C174" s="39">
        <v>170</v>
      </c>
      <c r="D174" s="61" t="s">
        <v>21</v>
      </c>
      <c r="E174" s="125"/>
      <c r="F174" s="136"/>
      <c r="G174" s="25" t="s">
        <v>16</v>
      </c>
      <c r="H174" s="25" t="s">
        <v>20</v>
      </c>
      <c r="I174" s="63">
        <v>25437</v>
      </c>
      <c r="J174" s="90">
        <f t="shared" ca="1" si="8"/>
        <v>45294.706486111114</v>
      </c>
      <c r="K174" s="91">
        <f t="shared" ca="1" si="7"/>
        <v>54.404675304414013</v>
      </c>
      <c r="L174" s="57" t="s">
        <v>21</v>
      </c>
      <c r="M174" s="25" t="s">
        <v>19</v>
      </c>
      <c r="N174" s="64"/>
      <c r="O174" s="25"/>
      <c r="P174" s="25">
        <v>1</v>
      </c>
      <c r="Q174" s="25"/>
    </row>
    <row r="175" spans="2:17" s="10" customFormat="1" ht="12.75" x14ac:dyDescent="0.25">
      <c r="B175" s="11"/>
      <c r="C175" s="39">
        <v>171</v>
      </c>
      <c r="D175" s="21" t="s">
        <v>23</v>
      </c>
      <c r="E175" s="127"/>
      <c r="F175" s="136"/>
      <c r="G175" s="17" t="s">
        <v>22</v>
      </c>
      <c r="H175" s="17" t="s">
        <v>20</v>
      </c>
      <c r="I175" s="22">
        <v>38277</v>
      </c>
      <c r="J175" s="23">
        <f t="shared" ca="1" si="8"/>
        <v>45294.706486111114</v>
      </c>
      <c r="K175" s="24">
        <f t="shared" ca="1" si="7"/>
        <v>19.226593112633189</v>
      </c>
      <c r="L175" s="9" t="s">
        <v>23</v>
      </c>
      <c r="M175" s="17" t="s">
        <v>19</v>
      </c>
      <c r="N175" s="15"/>
      <c r="O175" s="13"/>
      <c r="P175" s="25"/>
      <c r="Q175" s="17">
        <v>1</v>
      </c>
    </row>
    <row r="176" spans="2:17" s="10" customFormat="1" ht="12.75" x14ac:dyDescent="0.25">
      <c r="B176" s="11">
        <f>B173+1</f>
        <v>62</v>
      </c>
      <c r="C176" s="39">
        <v>172</v>
      </c>
      <c r="D176" s="11" t="s">
        <v>45</v>
      </c>
      <c r="E176" s="135" t="s">
        <v>40</v>
      </c>
      <c r="F176" s="136">
        <f>F173+1</f>
        <v>5</v>
      </c>
      <c r="G176" s="13" t="s">
        <v>16</v>
      </c>
      <c r="H176" s="13" t="s">
        <v>20</v>
      </c>
      <c r="I176" s="6">
        <v>25714</v>
      </c>
      <c r="J176" s="7">
        <f t="shared" ca="1" si="8"/>
        <v>45294.706486111114</v>
      </c>
      <c r="K176" s="8">
        <f t="shared" ca="1" si="7"/>
        <v>53.645771194824967</v>
      </c>
      <c r="L176" s="14" t="s">
        <v>18</v>
      </c>
      <c r="M176" s="13" t="s">
        <v>19</v>
      </c>
      <c r="O176" s="13">
        <v>1</v>
      </c>
      <c r="P176" s="25"/>
      <c r="Q176" s="17"/>
    </row>
    <row r="177" spans="2:17" s="10" customFormat="1" ht="12.75" x14ac:dyDescent="0.25">
      <c r="B177" s="11"/>
      <c r="C177" s="39">
        <v>173</v>
      </c>
      <c r="D177" s="21" t="s">
        <v>23</v>
      </c>
      <c r="E177" s="127"/>
      <c r="F177" s="136"/>
      <c r="G177" s="17" t="s">
        <v>22</v>
      </c>
      <c r="H177" s="17" t="s">
        <v>17</v>
      </c>
      <c r="I177" s="22">
        <v>37570</v>
      </c>
      <c r="J177" s="23">
        <f t="shared" ca="1" si="8"/>
        <v>45294.706486111114</v>
      </c>
      <c r="K177" s="24">
        <f t="shared" ca="1" si="7"/>
        <v>21.163579414003053</v>
      </c>
      <c r="L177" s="9" t="s">
        <v>23</v>
      </c>
      <c r="M177" s="17" t="s">
        <v>19</v>
      </c>
      <c r="N177" s="15"/>
      <c r="O177" s="13"/>
      <c r="P177" s="25"/>
      <c r="Q177" s="17">
        <v>1</v>
      </c>
    </row>
    <row r="178" spans="2:17" s="10" customFormat="1" ht="12.75" x14ac:dyDescent="0.25">
      <c r="B178" s="11"/>
      <c r="C178" s="39">
        <v>174</v>
      </c>
      <c r="D178" s="21" t="s">
        <v>23</v>
      </c>
      <c r="E178" s="127"/>
      <c r="F178" s="136"/>
      <c r="G178" s="17" t="s">
        <v>22</v>
      </c>
      <c r="H178" s="17" t="s">
        <v>20</v>
      </c>
      <c r="I178" s="22">
        <v>37938</v>
      </c>
      <c r="J178" s="23">
        <f t="shared" ca="1" si="8"/>
        <v>45294.706486111114</v>
      </c>
      <c r="K178" s="24">
        <f t="shared" ca="1" si="7"/>
        <v>20.15536023592086</v>
      </c>
      <c r="L178" s="9" t="s">
        <v>23</v>
      </c>
      <c r="M178" s="17" t="s">
        <v>19</v>
      </c>
      <c r="N178" s="15"/>
      <c r="O178" s="13"/>
      <c r="P178" s="25"/>
      <c r="Q178" s="17">
        <v>1</v>
      </c>
    </row>
    <row r="179" spans="2:17" s="15" customFormat="1" ht="12.75" x14ac:dyDescent="0.25">
      <c r="B179" s="11">
        <f>B176+1</f>
        <v>63</v>
      </c>
      <c r="C179" s="39">
        <v>175</v>
      </c>
      <c r="D179" s="11" t="s">
        <v>45</v>
      </c>
      <c r="E179" s="135" t="s">
        <v>40</v>
      </c>
      <c r="F179" s="136">
        <f>F176+1</f>
        <v>6</v>
      </c>
      <c r="G179" s="13" t="s">
        <v>16</v>
      </c>
      <c r="H179" s="13" t="s">
        <v>20</v>
      </c>
      <c r="I179" s="6">
        <v>30664</v>
      </c>
      <c r="J179" s="7">
        <f t="shared" ca="1" si="8"/>
        <v>45294.706486111114</v>
      </c>
      <c r="K179" s="8">
        <f t="shared" ca="1" si="7"/>
        <v>40.08412735920853</v>
      </c>
      <c r="L179" s="14" t="s">
        <v>18</v>
      </c>
      <c r="M179" s="13" t="s">
        <v>19</v>
      </c>
      <c r="O179" s="13">
        <v>1</v>
      </c>
      <c r="P179" s="25"/>
      <c r="Q179" s="17"/>
    </row>
    <row r="180" spans="2:17" s="10" customFormat="1" ht="12.75" x14ac:dyDescent="0.25">
      <c r="B180" s="11"/>
      <c r="C180" s="39">
        <v>176</v>
      </c>
      <c r="D180" s="61" t="s">
        <v>21</v>
      </c>
      <c r="E180" s="125"/>
      <c r="F180" s="136"/>
      <c r="G180" s="25" t="s">
        <v>16</v>
      </c>
      <c r="H180" s="25" t="s">
        <v>17</v>
      </c>
      <c r="I180" s="63">
        <v>30824</v>
      </c>
      <c r="J180" s="90">
        <f t="shared" ref="J180:J212" ca="1" si="9">NOW()</f>
        <v>45294.706486111114</v>
      </c>
      <c r="K180" s="91">
        <f t="shared" ca="1" si="7"/>
        <v>39.645771194824967</v>
      </c>
      <c r="L180" s="57" t="s">
        <v>21</v>
      </c>
      <c r="M180" s="25" t="s">
        <v>19</v>
      </c>
      <c r="N180" s="64"/>
      <c r="O180" s="25"/>
      <c r="P180" s="25">
        <v>1</v>
      </c>
      <c r="Q180" s="25"/>
    </row>
    <row r="181" spans="2:17" s="10" customFormat="1" ht="12.75" x14ac:dyDescent="0.25">
      <c r="B181" s="11"/>
      <c r="C181" s="39">
        <v>177</v>
      </c>
      <c r="D181" s="21" t="s">
        <v>23</v>
      </c>
      <c r="E181" s="127"/>
      <c r="F181" s="136"/>
      <c r="G181" s="17" t="s">
        <v>22</v>
      </c>
      <c r="H181" s="17" t="s">
        <v>20</v>
      </c>
      <c r="I181" s="22">
        <v>42560</v>
      </c>
      <c r="J181" s="23">
        <f t="shared" ca="1" si="9"/>
        <v>45294.706486111114</v>
      </c>
      <c r="K181" s="24">
        <f t="shared" ca="1" si="7"/>
        <v>7.4923465372907234</v>
      </c>
      <c r="L181" s="9" t="s">
        <v>23</v>
      </c>
      <c r="M181" s="17" t="s">
        <v>19</v>
      </c>
      <c r="N181" s="15"/>
      <c r="O181" s="13"/>
      <c r="P181" s="25"/>
      <c r="Q181" s="17">
        <v>1</v>
      </c>
    </row>
    <row r="182" spans="2:17" s="15" customFormat="1" ht="12.75" x14ac:dyDescent="0.25">
      <c r="B182" s="11">
        <f>B179+1</f>
        <v>64</v>
      </c>
      <c r="C182" s="39">
        <v>178</v>
      </c>
      <c r="D182" s="11" t="s">
        <v>45</v>
      </c>
      <c r="E182" s="135" t="s">
        <v>40</v>
      </c>
      <c r="F182" s="136">
        <f>F179+1</f>
        <v>7</v>
      </c>
      <c r="G182" s="13" t="s">
        <v>16</v>
      </c>
      <c r="H182" s="13" t="s">
        <v>17</v>
      </c>
      <c r="I182" s="6">
        <v>26482</v>
      </c>
      <c r="J182" s="7">
        <f t="shared" ca="1" si="9"/>
        <v>45294.706486111114</v>
      </c>
      <c r="K182" s="8">
        <f t="shared" ca="1" si="7"/>
        <v>51.541661605783872</v>
      </c>
      <c r="L182" s="14" t="s">
        <v>18</v>
      </c>
      <c r="M182" s="13" t="s">
        <v>19</v>
      </c>
      <c r="O182" s="13">
        <v>1</v>
      </c>
      <c r="P182" s="25"/>
      <c r="Q182" s="17"/>
    </row>
    <row r="183" spans="2:17" s="15" customFormat="1" ht="12.75" x14ac:dyDescent="0.25">
      <c r="B183" s="11"/>
      <c r="C183" s="39">
        <v>179</v>
      </c>
      <c r="D183" s="61" t="s">
        <v>21</v>
      </c>
      <c r="E183" s="125"/>
      <c r="F183" s="136"/>
      <c r="G183" s="25" t="s">
        <v>16</v>
      </c>
      <c r="H183" s="25" t="s">
        <v>20</v>
      </c>
      <c r="I183" s="139">
        <v>26355</v>
      </c>
      <c r="J183" s="90">
        <f t="shared" ca="1" si="9"/>
        <v>45294.706486111114</v>
      </c>
      <c r="K183" s="91">
        <f t="shared" ca="1" si="7"/>
        <v>51.889606811263327</v>
      </c>
      <c r="L183" s="57" t="s">
        <v>21</v>
      </c>
      <c r="M183" s="25" t="s">
        <v>19</v>
      </c>
      <c r="N183" s="64"/>
      <c r="O183" s="25"/>
      <c r="P183" s="25">
        <v>1</v>
      </c>
      <c r="Q183" s="25"/>
    </row>
    <row r="184" spans="2:17" s="15" customFormat="1" ht="12.75" x14ac:dyDescent="0.25">
      <c r="B184" s="11"/>
      <c r="C184" s="39">
        <v>180</v>
      </c>
      <c r="D184" s="21" t="s">
        <v>23</v>
      </c>
      <c r="E184" s="127"/>
      <c r="F184" s="136"/>
      <c r="G184" s="17" t="s">
        <v>22</v>
      </c>
      <c r="H184" s="17" t="s">
        <v>17</v>
      </c>
      <c r="I184" s="140">
        <v>38912</v>
      </c>
      <c r="J184" s="23">
        <f t="shared" ca="1" si="9"/>
        <v>45294.706486111114</v>
      </c>
      <c r="K184" s="24">
        <f t="shared" ca="1" si="7"/>
        <v>17.486867085235929</v>
      </c>
      <c r="L184" s="9" t="s">
        <v>23</v>
      </c>
      <c r="M184" s="17" t="s">
        <v>19</v>
      </c>
      <c r="O184" s="13"/>
      <c r="P184" s="25"/>
      <c r="Q184" s="17">
        <v>1</v>
      </c>
    </row>
    <row r="185" spans="2:17" s="15" customFormat="1" ht="12.75" x14ac:dyDescent="0.25">
      <c r="B185" s="11">
        <f>B182+1</f>
        <v>65</v>
      </c>
      <c r="C185" s="39">
        <v>181</v>
      </c>
      <c r="D185" s="11" t="s">
        <v>45</v>
      </c>
      <c r="E185" s="135" t="s">
        <v>40</v>
      </c>
      <c r="F185" s="136">
        <f>F182+1</f>
        <v>8</v>
      </c>
      <c r="G185" s="13" t="s">
        <v>16</v>
      </c>
      <c r="H185" s="13" t="s">
        <v>20</v>
      </c>
      <c r="I185" s="6">
        <v>27575</v>
      </c>
      <c r="J185" s="7">
        <f t="shared" ca="1" si="9"/>
        <v>45294.706486111114</v>
      </c>
      <c r="K185" s="8">
        <f t="shared" ca="1" si="7"/>
        <v>48.547141057838665</v>
      </c>
      <c r="L185" s="14" t="s">
        <v>18</v>
      </c>
      <c r="M185" s="13" t="s">
        <v>19</v>
      </c>
      <c r="O185" s="13">
        <v>1</v>
      </c>
      <c r="P185" s="25"/>
      <c r="Q185" s="17"/>
    </row>
    <row r="186" spans="2:17" s="15" customFormat="1" ht="12.75" x14ac:dyDescent="0.25">
      <c r="B186" s="11"/>
      <c r="C186" s="39">
        <v>182</v>
      </c>
      <c r="D186" s="61" t="s">
        <v>21</v>
      </c>
      <c r="E186" s="125"/>
      <c r="F186" s="136"/>
      <c r="G186" s="25" t="s">
        <v>16</v>
      </c>
      <c r="H186" s="25" t="s">
        <v>17</v>
      </c>
      <c r="I186" s="63">
        <v>27717</v>
      </c>
      <c r="J186" s="90">
        <f t="shared" ca="1" si="9"/>
        <v>45294.706486111114</v>
      </c>
      <c r="K186" s="91">
        <f t="shared" ca="1" si="7"/>
        <v>48.15809996194826</v>
      </c>
      <c r="L186" s="57" t="s">
        <v>21</v>
      </c>
      <c r="M186" s="25" t="s">
        <v>19</v>
      </c>
      <c r="N186" s="64"/>
      <c r="O186" s="25"/>
      <c r="P186" s="25">
        <v>1</v>
      </c>
      <c r="Q186" s="25"/>
    </row>
    <row r="187" spans="2:17" s="15" customFormat="1" ht="12.75" x14ac:dyDescent="0.25">
      <c r="B187" s="11"/>
      <c r="C187" s="39">
        <v>183</v>
      </c>
      <c r="D187" s="21" t="s">
        <v>23</v>
      </c>
      <c r="E187" s="127"/>
      <c r="F187" s="136"/>
      <c r="G187" s="17" t="s">
        <v>22</v>
      </c>
      <c r="H187" s="17" t="s">
        <v>20</v>
      </c>
      <c r="I187" s="22">
        <v>38972</v>
      </c>
      <c r="J187" s="23">
        <f t="shared" ca="1" si="9"/>
        <v>45294.706486111114</v>
      </c>
      <c r="K187" s="24">
        <f t="shared" ca="1" si="7"/>
        <v>17.322483523592094</v>
      </c>
      <c r="L187" s="9" t="s">
        <v>23</v>
      </c>
      <c r="M187" s="17" t="s">
        <v>19</v>
      </c>
      <c r="O187" s="13"/>
      <c r="P187" s="25"/>
      <c r="Q187" s="17">
        <v>1</v>
      </c>
    </row>
    <row r="188" spans="2:17" s="10" customFormat="1" ht="12.75" x14ac:dyDescent="0.25">
      <c r="B188" s="11">
        <f>B185+1</f>
        <v>66</v>
      </c>
      <c r="C188" s="39">
        <v>184</v>
      </c>
      <c r="D188" s="11" t="s">
        <v>45</v>
      </c>
      <c r="E188" s="135" t="s">
        <v>40</v>
      </c>
      <c r="F188" s="136">
        <f>F185+1</f>
        <v>9</v>
      </c>
      <c r="G188" s="13" t="s">
        <v>16</v>
      </c>
      <c r="H188" s="13" t="s">
        <v>20</v>
      </c>
      <c r="I188" s="6">
        <v>31805</v>
      </c>
      <c r="J188" s="7">
        <f t="shared" ca="1" si="9"/>
        <v>45294.706486111114</v>
      </c>
      <c r="K188" s="8">
        <f t="shared" ca="1" si="7"/>
        <v>36.958099961948257</v>
      </c>
      <c r="L188" s="14" t="s">
        <v>18</v>
      </c>
      <c r="M188" s="13" t="s">
        <v>19</v>
      </c>
      <c r="O188" s="13">
        <v>1</v>
      </c>
      <c r="P188" s="25"/>
      <c r="Q188" s="17"/>
    </row>
    <row r="189" spans="2:17" s="10" customFormat="1" ht="12.75" x14ac:dyDescent="0.25">
      <c r="B189" s="11"/>
      <c r="C189" s="39">
        <v>185</v>
      </c>
      <c r="D189" s="21" t="s">
        <v>23</v>
      </c>
      <c r="E189" s="127"/>
      <c r="F189" s="136"/>
      <c r="G189" s="17" t="s">
        <v>22</v>
      </c>
      <c r="H189" s="17" t="s">
        <v>17</v>
      </c>
      <c r="I189" s="22">
        <v>38112</v>
      </c>
      <c r="J189" s="23">
        <f t="shared" ca="1" si="9"/>
        <v>45294.706486111114</v>
      </c>
      <c r="K189" s="24">
        <f t="shared" ca="1" si="7"/>
        <v>19.678647907153735</v>
      </c>
      <c r="L189" s="9" t="s">
        <v>23</v>
      </c>
      <c r="M189" s="17" t="s">
        <v>19</v>
      </c>
      <c r="N189" s="15"/>
      <c r="O189" s="13"/>
      <c r="P189" s="25"/>
      <c r="Q189" s="17">
        <v>1</v>
      </c>
    </row>
    <row r="190" spans="2:17" s="10" customFormat="1" ht="12.75" x14ac:dyDescent="0.25">
      <c r="B190" s="11">
        <f>B188+1</f>
        <v>67</v>
      </c>
      <c r="C190" s="39">
        <v>186</v>
      </c>
      <c r="D190" s="11" t="s">
        <v>45</v>
      </c>
      <c r="E190" s="135" t="s">
        <v>40</v>
      </c>
      <c r="F190" s="136">
        <f>F188+1</f>
        <v>10</v>
      </c>
      <c r="G190" s="1" t="s">
        <v>22</v>
      </c>
      <c r="H190" s="1" t="s">
        <v>20</v>
      </c>
      <c r="I190" s="6">
        <v>26101</v>
      </c>
      <c r="J190" s="7">
        <f t="shared" ca="1" si="9"/>
        <v>45294.706486111114</v>
      </c>
      <c r="K190" s="8">
        <f t="shared" ca="1" si="7"/>
        <v>52.58549722222223</v>
      </c>
      <c r="L190" s="65" t="s">
        <v>18</v>
      </c>
      <c r="M190" s="13" t="s">
        <v>19</v>
      </c>
      <c r="N190" s="15"/>
      <c r="O190" s="74">
        <v>1</v>
      </c>
      <c r="P190" s="130"/>
      <c r="Q190" s="82"/>
    </row>
    <row r="191" spans="2:17" s="10" customFormat="1" ht="12.75" x14ac:dyDescent="0.25">
      <c r="B191" s="11">
        <f>B190+1</f>
        <v>68</v>
      </c>
      <c r="C191" s="39">
        <v>187</v>
      </c>
      <c r="D191" s="11" t="s">
        <v>45</v>
      </c>
      <c r="E191" s="135" t="s">
        <v>40</v>
      </c>
      <c r="F191" s="136">
        <f>F190+1</f>
        <v>11</v>
      </c>
      <c r="G191" s="1" t="s">
        <v>16</v>
      </c>
      <c r="H191" s="1" t="s">
        <v>17</v>
      </c>
      <c r="I191" s="6">
        <v>27472</v>
      </c>
      <c r="J191" s="7">
        <f t="shared" ca="1" si="9"/>
        <v>45294.706486111114</v>
      </c>
      <c r="K191" s="8">
        <f t="shared" ca="1" si="7"/>
        <v>48.829332838660584</v>
      </c>
      <c r="L191" s="65" t="s">
        <v>18</v>
      </c>
      <c r="M191" s="13" t="s">
        <v>19</v>
      </c>
      <c r="N191" s="15"/>
      <c r="O191" s="74">
        <v>1</v>
      </c>
      <c r="P191" s="130"/>
      <c r="Q191" s="82"/>
    </row>
    <row r="192" spans="2:17" s="15" customFormat="1" ht="12.75" x14ac:dyDescent="0.25">
      <c r="B192" s="11"/>
      <c r="C192" s="39">
        <v>188</v>
      </c>
      <c r="D192" s="61" t="s">
        <v>21</v>
      </c>
      <c r="E192" s="125"/>
      <c r="F192" s="136"/>
      <c r="G192" s="25" t="s">
        <v>16</v>
      </c>
      <c r="H192" s="25" t="s">
        <v>20</v>
      </c>
      <c r="I192" s="63">
        <v>28090</v>
      </c>
      <c r="J192" s="90">
        <f t="shared" ca="1" si="9"/>
        <v>45294.706486111114</v>
      </c>
      <c r="K192" s="91">
        <f t="shared" ca="1" si="7"/>
        <v>47.136182153729081</v>
      </c>
      <c r="L192" s="57" t="s">
        <v>21</v>
      </c>
      <c r="M192" s="25" t="s">
        <v>19</v>
      </c>
      <c r="N192" s="64"/>
      <c r="O192" s="25"/>
      <c r="P192" s="25">
        <v>1</v>
      </c>
      <c r="Q192" s="25"/>
    </row>
    <row r="193" spans="2:17" s="15" customFormat="1" ht="12.75" x14ac:dyDescent="0.25">
      <c r="B193" s="11"/>
      <c r="C193" s="39">
        <v>189</v>
      </c>
      <c r="D193" s="21" t="s">
        <v>23</v>
      </c>
      <c r="E193" s="127"/>
      <c r="F193" s="136"/>
      <c r="G193" s="17" t="s">
        <v>22</v>
      </c>
      <c r="H193" s="17" t="s">
        <v>17</v>
      </c>
      <c r="I193" s="22">
        <v>37630</v>
      </c>
      <c r="J193" s="23">
        <f t="shared" ca="1" si="9"/>
        <v>45294.706486111114</v>
      </c>
      <c r="K193" s="24">
        <f t="shared" ca="1" si="7"/>
        <v>20.999195852359215</v>
      </c>
      <c r="L193" s="9" t="s">
        <v>23</v>
      </c>
      <c r="M193" s="17" t="s">
        <v>19</v>
      </c>
      <c r="O193" s="13"/>
      <c r="P193" s="25"/>
      <c r="Q193" s="17">
        <v>1</v>
      </c>
    </row>
    <row r="194" spans="2:17" s="15" customFormat="1" ht="12.75" x14ac:dyDescent="0.25">
      <c r="B194" s="11"/>
      <c r="C194" s="39">
        <v>190</v>
      </c>
      <c r="D194" s="21" t="s">
        <v>23</v>
      </c>
      <c r="E194" s="127"/>
      <c r="F194" s="136"/>
      <c r="G194" s="17" t="s">
        <v>22</v>
      </c>
      <c r="H194" s="17" t="s">
        <v>20</v>
      </c>
      <c r="I194" s="22">
        <v>39453</v>
      </c>
      <c r="J194" s="23">
        <f t="shared" ca="1" si="9"/>
        <v>45294.706486111114</v>
      </c>
      <c r="K194" s="24">
        <f t="shared" ca="1" si="7"/>
        <v>16.004675304414011</v>
      </c>
      <c r="L194" s="9" t="s">
        <v>23</v>
      </c>
      <c r="M194" s="17" t="s">
        <v>19</v>
      </c>
      <c r="O194" s="74"/>
      <c r="P194" s="130"/>
      <c r="Q194" s="82">
        <v>1</v>
      </c>
    </row>
    <row r="195" spans="2:17" s="15" customFormat="1" ht="12.75" x14ac:dyDescent="0.25">
      <c r="B195" s="11">
        <f>B191+1</f>
        <v>69</v>
      </c>
      <c r="C195" s="39">
        <v>191</v>
      </c>
      <c r="D195" s="11" t="s">
        <v>45</v>
      </c>
      <c r="E195" s="135" t="s">
        <v>40</v>
      </c>
      <c r="F195" s="136">
        <f>F191+1</f>
        <v>12</v>
      </c>
      <c r="G195" s="13" t="s">
        <v>16</v>
      </c>
      <c r="H195" s="13" t="s">
        <v>20</v>
      </c>
      <c r="I195" s="6">
        <v>27949</v>
      </c>
      <c r="J195" s="7">
        <f t="shared" ca="1" si="9"/>
        <v>45294.706486111114</v>
      </c>
      <c r="K195" s="8">
        <f t="shared" ca="1" si="7"/>
        <v>47.522483523592093</v>
      </c>
      <c r="L195" s="14" t="s">
        <v>18</v>
      </c>
      <c r="M195" s="13" t="s">
        <v>19</v>
      </c>
      <c r="O195" s="13">
        <v>1</v>
      </c>
      <c r="P195" s="16"/>
      <c r="Q195" s="17"/>
    </row>
    <row r="196" spans="2:17" s="15" customFormat="1" ht="12.75" x14ac:dyDescent="0.25">
      <c r="B196" s="11"/>
      <c r="C196" s="39">
        <v>192</v>
      </c>
      <c r="D196" s="61" t="s">
        <v>21</v>
      </c>
      <c r="E196" s="125"/>
      <c r="F196" s="136"/>
      <c r="G196" s="25" t="s">
        <v>16</v>
      </c>
      <c r="H196" s="25" t="s">
        <v>17</v>
      </c>
      <c r="I196" s="63">
        <v>29496</v>
      </c>
      <c r="J196" s="90">
        <f t="shared" ca="1" si="9"/>
        <v>45294.706486111114</v>
      </c>
      <c r="K196" s="91">
        <f t="shared" ca="1" si="7"/>
        <v>43.284127359208533</v>
      </c>
      <c r="L196" s="57" t="s">
        <v>21</v>
      </c>
      <c r="M196" s="25" t="s">
        <v>19</v>
      </c>
      <c r="N196" s="64"/>
      <c r="O196" s="25"/>
      <c r="P196" s="25">
        <v>1</v>
      </c>
      <c r="Q196" s="25"/>
    </row>
    <row r="197" spans="2:17" s="10" customFormat="1" ht="12.75" x14ac:dyDescent="0.25">
      <c r="B197" s="11"/>
      <c r="C197" s="39">
        <v>193</v>
      </c>
      <c r="D197" s="21" t="s">
        <v>23</v>
      </c>
      <c r="E197" s="127"/>
      <c r="F197" s="136"/>
      <c r="G197" s="17" t="s">
        <v>22</v>
      </c>
      <c r="H197" s="17" t="s">
        <v>17</v>
      </c>
      <c r="I197" s="22">
        <v>41114</v>
      </c>
      <c r="J197" s="23">
        <f t="shared" ca="1" si="9"/>
        <v>45294.706486111114</v>
      </c>
      <c r="K197" s="24">
        <f t="shared" ref="K197:K260" ca="1" si="10">SUM(J197-I197)/365</f>
        <v>11.453990372907162</v>
      </c>
      <c r="L197" s="9" t="s">
        <v>23</v>
      </c>
      <c r="M197" s="17" t="s">
        <v>19</v>
      </c>
      <c r="N197" s="15"/>
      <c r="O197" s="13"/>
      <c r="P197" s="16"/>
      <c r="Q197" s="17">
        <v>1</v>
      </c>
    </row>
    <row r="198" spans="2:17" s="10" customFormat="1" ht="12.75" x14ac:dyDescent="0.25">
      <c r="B198" s="11"/>
      <c r="C198" s="39">
        <v>194</v>
      </c>
      <c r="D198" s="21" t="s">
        <v>23</v>
      </c>
      <c r="E198" s="127"/>
      <c r="F198" s="136"/>
      <c r="G198" s="17" t="s">
        <v>22</v>
      </c>
      <c r="H198" s="17" t="s">
        <v>17</v>
      </c>
      <c r="I198" s="22">
        <v>42706</v>
      </c>
      <c r="J198" s="23">
        <f t="shared" ca="1" si="9"/>
        <v>45294.706486111114</v>
      </c>
      <c r="K198" s="24">
        <f t="shared" ca="1" si="10"/>
        <v>7.0923465372907231</v>
      </c>
      <c r="L198" s="9" t="s">
        <v>23</v>
      </c>
      <c r="M198" s="17" t="s">
        <v>19</v>
      </c>
      <c r="N198" s="15"/>
      <c r="O198" s="13"/>
      <c r="P198" s="16"/>
      <c r="Q198" s="17">
        <v>1</v>
      </c>
    </row>
    <row r="199" spans="2:17" s="10" customFormat="1" ht="12.75" x14ac:dyDescent="0.25">
      <c r="B199" s="11">
        <f>B195+1</f>
        <v>70</v>
      </c>
      <c r="C199" s="39">
        <v>195</v>
      </c>
      <c r="D199" s="11" t="s">
        <v>45</v>
      </c>
      <c r="E199" s="135" t="s">
        <v>40</v>
      </c>
      <c r="F199" s="136">
        <f>F195+1</f>
        <v>13</v>
      </c>
      <c r="G199" s="13" t="s">
        <v>22</v>
      </c>
      <c r="H199" s="13" t="s">
        <v>20</v>
      </c>
      <c r="I199" s="6">
        <v>29900</v>
      </c>
      <c r="J199" s="7">
        <f t="shared" ca="1" si="9"/>
        <v>45294.706486111114</v>
      </c>
      <c r="K199" s="8">
        <f t="shared" ca="1" si="10"/>
        <v>42.177278044140039</v>
      </c>
      <c r="L199" s="14" t="s">
        <v>18</v>
      </c>
      <c r="M199" s="13" t="s">
        <v>19</v>
      </c>
      <c r="N199" s="15"/>
      <c r="O199" s="13">
        <v>1</v>
      </c>
      <c r="P199" s="16"/>
      <c r="Q199" s="17"/>
    </row>
    <row r="200" spans="2:17" s="10" customFormat="1" ht="12.75" x14ac:dyDescent="0.25">
      <c r="B200" s="11">
        <f>B199+1</f>
        <v>71</v>
      </c>
      <c r="C200" s="39">
        <v>196</v>
      </c>
      <c r="D200" s="11" t="s">
        <v>45</v>
      </c>
      <c r="E200" s="135" t="s">
        <v>40</v>
      </c>
      <c r="F200" s="136">
        <f>F199+1</f>
        <v>14</v>
      </c>
      <c r="G200" s="13" t="s">
        <v>16</v>
      </c>
      <c r="H200" s="13" t="s">
        <v>17</v>
      </c>
      <c r="I200" s="6">
        <v>28616</v>
      </c>
      <c r="J200" s="7">
        <f t="shared" ca="1" si="9"/>
        <v>45294.706486111114</v>
      </c>
      <c r="K200" s="8">
        <f t="shared" ca="1" si="10"/>
        <v>45.695086263318117</v>
      </c>
      <c r="L200" s="14" t="s">
        <v>18</v>
      </c>
      <c r="M200" s="13" t="s">
        <v>19</v>
      </c>
      <c r="N200" s="15"/>
      <c r="O200" s="13">
        <v>1</v>
      </c>
      <c r="P200" s="16"/>
      <c r="Q200" s="17"/>
    </row>
    <row r="201" spans="2:17" s="10" customFormat="1" ht="12.75" x14ac:dyDescent="0.25">
      <c r="B201" s="11"/>
      <c r="C201" s="39">
        <v>197</v>
      </c>
      <c r="D201" s="61" t="s">
        <v>21</v>
      </c>
      <c r="E201" s="125"/>
      <c r="F201" s="136"/>
      <c r="G201" s="25" t="s">
        <v>16</v>
      </c>
      <c r="H201" s="25" t="s">
        <v>20</v>
      </c>
      <c r="I201" s="63">
        <v>28216</v>
      </c>
      <c r="J201" s="90">
        <f t="shared" ca="1" si="9"/>
        <v>45294.706486111114</v>
      </c>
      <c r="K201" s="91">
        <f t="shared" ca="1" si="10"/>
        <v>46.790976674277026</v>
      </c>
      <c r="L201" s="57" t="s">
        <v>21</v>
      </c>
      <c r="M201" s="25" t="s">
        <v>19</v>
      </c>
      <c r="N201" s="64"/>
      <c r="O201" s="25"/>
      <c r="P201" s="25">
        <v>1</v>
      </c>
      <c r="Q201" s="25"/>
    </row>
    <row r="202" spans="2:17" s="10" customFormat="1" ht="12.75" x14ac:dyDescent="0.25">
      <c r="B202" s="11"/>
      <c r="C202" s="39">
        <v>198</v>
      </c>
      <c r="D202" s="21" t="s">
        <v>23</v>
      </c>
      <c r="E202" s="127"/>
      <c r="F202" s="136"/>
      <c r="G202" s="17" t="s">
        <v>22</v>
      </c>
      <c r="H202" s="17" t="s">
        <v>17</v>
      </c>
      <c r="I202" s="22">
        <v>42722</v>
      </c>
      <c r="J202" s="23">
        <f t="shared" ca="1" si="9"/>
        <v>45294.706486111114</v>
      </c>
      <c r="K202" s="24">
        <f t="shared" ca="1" si="10"/>
        <v>7.0485109208523671</v>
      </c>
      <c r="L202" s="9" t="s">
        <v>23</v>
      </c>
      <c r="M202" s="17" t="s">
        <v>19</v>
      </c>
      <c r="N202" s="15"/>
      <c r="O202" s="13"/>
      <c r="P202" s="16"/>
      <c r="Q202" s="17">
        <v>1</v>
      </c>
    </row>
    <row r="203" spans="2:17" s="15" customFormat="1" ht="12.75" x14ac:dyDescent="0.25">
      <c r="B203" s="11">
        <f>B200+1</f>
        <v>72</v>
      </c>
      <c r="C203" s="39">
        <v>199</v>
      </c>
      <c r="D203" s="11" t="s">
        <v>45</v>
      </c>
      <c r="E203" s="135" t="s">
        <v>40</v>
      </c>
      <c r="F203" s="136">
        <f>F200+1</f>
        <v>15</v>
      </c>
      <c r="G203" s="13" t="s">
        <v>22</v>
      </c>
      <c r="H203" s="13" t="s">
        <v>20</v>
      </c>
      <c r="I203" s="6">
        <v>30988</v>
      </c>
      <c r="J203" s="7">
        <f t="shared" ca="1" si="9"/>
        <v>45294.706486111114</v>
      </c>
      <c r="K203" s="8">
        <f t="shared" ca="1" si="10"/>
        <v>39.196456126331817</v>
      </c>
      <c r="L203" s="14" t="s">
        <v>18</v>
      </c>
      <c r="M203" s="13" t="s">
        <v>19</v>
      </c>
      <c r="O203" s="13">
        <v>1</v>
      </c>
      <c r="P203" s="16"/>
      <c r="Q203" s="17"/>
    </row>
    <row r="204" spans="2:17" s="15" customFormat="1" ht="12.75" x14ac:dyDescent="0.25">
      <c r="B204" s="11">
        <f>B203+1</f>
        <v>73</v>
      </c>
      <c r="C204" s="39">
        <v>200</v>
      </c>
      <c r="D204" s="11" t="s">
        <v>45</v>
      </c>
      <c r="E204" s="135" t="s">
        <v>40</v>
      </c>
      <c r="F204" s="136">
        <f>F203+1</f>
        <v>16</v>
      </c>
      <c r="G204" s="13" t="s">
        <v>16</v>
      </c>
      <c r="H204" s="13" t="s">
        <v>17</v>
      </c>
      <c r="I204" s="6">
        <v>27336</v>
      </c>
      <c r="J204" s="7">
        <f t="shared" ca="1" si="9"/>
        <v>45294.706486111114</v>
      </c>
      <c r="K204" s="8">
        <f t="shared" ca="1" si="10"/>
        <v>49.20193557838661</v>
      </c>
      <c r="L204" s="14" t="s">
        <v>18</v>
      </c>
      <c r="M204" s="13" t="s">
        <v>19</v>
      </c>
      <c r="O204" s="13">
        <v>1</v>
      </c>
      <c r="P204" s="16"/>
      <c r="Q204" s="17"/>
    </row>
    <row r="205" spans="2:17" s="15" customFormat="1" ht="12.75" x14ac:dyDescent="0.25">
      <c r="B205" s="11"/>
      <c r="C205" s="39">
        <v>201</v>
      </c>
      <c r="D205" s="61" t="s">
        <v>21</v>
      </c>
      <c r="E205" s="125"/>
      <c r="F205" s="136"/>
      <c r="G205" s="25" t="s">
        <v>16</v>
      </c>
      <c r="H205" s="25" t="s">
        <v>20</v>
      </c>
      <c r="I205" s="63">
        <v>27968</v>
      </c>
      <c r="J205" s="90">
        <f t="shared" ca="1" si="9"/>
        <v>45294.706486111114</v>
      </c>
      <c r="K205" s="91">
        <f t="shared" ca="1" si="10"/>
        <v>47.470428729071543</v>
      </c>
      <c r="L205" s="57" t="s">
        <v>21</v>
      </c>
      <c r="M205" s="25" t="s">
        <v>19</v>
      </c>
      <c r="N205" s="64"/>
      <c r="O205" s="25"/>
      <c r="P205" s="25">
        <v>1</v>
      </c>
      <c r="Q205" s="25"/>
    </row>
    <row r="206" spans="2:17" s="15" customFormat="1" ht="12.75" x14ac:dyDescent="0.25">
      <c r="B206" s="11"/>
      <c r="C206" s="39">
        <v>202</v>
      </c>
      <c r="D206" s="21" t="s">
        <v>23</v>
      </c>
      <c r="E206" s="127"/>
      <c r="F206" s="136"/>
      <c r="G206" s="17" t="s">
        <v>22</v>
      </c>
      <c r="H206" s="17" t="s">
        <v>20</v>
      </c>
      <c r="I206" s="22">
        <v>41215</v>
      </c>
      <c r="J206" s="23">
        <f t="shared" ca="1" si="9"/>
        <v>45294.706486111114</v>
      </c>
      <c r="K206" s="24">
        <f t="shared" ca="1" si="10"/>
        <v>11.177278044140039</v>
      </c>
      <c r="L206" s="9" t="s">
        <v>23</v>
      </c>
      <c r="M206" s="17" t="s">
        <v>19</v>
      </c>
      <c r="O206" s="13"/>
      <c r="P206" s="16"/>
      <c r="Q206" s="17">
        <v>1</v>
      </c>
    </row>
    <row r="207" spans="2:17" s="15" customFormat="1" ht="12.75" x14ac:dyDescent="0.25">
      <c r="B207" s="11">
        <f>B204+1</f>
        <v>74</v>
      </c>
      <c r="C207" s="39">
        <v>203</v>
      </c>
      <c r="D207" s="11" t="s">
        <v>45</v>
      </c>
      <c r="E207" s="135" t="s">
        <v>40</v>
      </c>
      <c r="F207" s="136">
        <f>F204+1</f>
        <v>17</v>
      </c>
      <c r="G207" s="13" t="s">
        <v>16</v>
      </c>
      <c r="H207" s="13" t="s">
        <v>20</v>
      </c>
      <c r="I207" s="6">
        <v>27000</v>
      </c>
      <c r="J207" s="7">
        <f t="shared" ca="1" si="9"/>
        <v>45294.706486111114</v>
      </c>
      <c r="K207" s="8">
        <f t="shared" ca="1" si="10"/>
        <v>50.122483523592095</v>
      </c>
      <c r="L207" s="14" t="s">
        <v>18</v>
      </c>
      <c r="M207" s="13" t="s">
        <v>19</v>
      </c>
      <c r="O207" s="13">
        <v>1</v>
      </c>
      <c r="P207" s="16"/>
      <c r="Q207" s="17"/>
    </row>
    <row r="208" spans="2:17" s="15" customFormat="1" ht="12.75" x14ac:dyDescent="0.25">
      <c r="B208" s="11"/>
      <c r="C208" s="39">
        <v>204</v>
      </c>
      <c r="D208" s="21" t="s">
        <v>23</v>
      </c>
      <c r="E208" s="127"/>
      <c r="F208" s="136"/>
      <c r="G208" s="17" t="s">
        <v>22</v>
      </c>
      <c r="H208" s="17" t="s">
        <v>17</v>
      </c>
      <c r="I208" s="22">
        <v>37466</v>
      </c>
      <c r="J208" s="23">
        <f t="shared" ca="1" si="9"/>
        <v>45294.706486111114</v>
      </c>
      <c r="K208" s="24">
        <f t="shared" ca="1" si="10"/>
        <v>21.448510920852367</v>
      </c>
      <c r="L208" s="9" t="s">
        <v>23</v>
      </c>
      <c r="M208" s="17" t="s">
        <v>19</v>
      </c>
      <c r="O208" s="13"/>
      <c r="P208" s="16"/>
      <c r="Q208" s="17">
        <v>1</v>
      </c>
    </row>
    <row r="209" spans="2:17" s="15" customFormat="1" ht="12.75" x14ac:dyDescent="0.25">
      <c r="B209" s="11"/>
      <c r="C209" s="39">
        <v>205</v>
      </c>
      <c r="D209" s="21" t="s">
        <v>23</v>
      </c>
      <c r="E209" s="127"/>
      <c r="F209" s="136"/>
      <c r="G209" s="17" t="s">
        <v>22</v>
      </c>
      <c r="H209" s="17" t="s">
        <v>17</v>
      </c>
      <c r="I209" s="22">
        <v>40522</v>
      </c>
      <c r="J209" s="23">
        <f t="shared" ca="1" si="9"/>
        <v>45294.706486111114</v>
      </c>
      <c r="K209" s="24">
        <f t="shared" ca="1" si="10"/>
        <v>13.075908181126339</v>
      </c>
      <c r="L209" s="9" t="s">
        <v>23</v>
      </c>
      <c r="M209" s="17" t="s">
        <v>19</v>
      </c>
      <c r="O209" s="13"/>
      <c r="P209" s="16"/>
      <c r="Q209" s="17">
        <v>1</v>
      </c>
    </row>
    <row r="210" spans="2:17" s="15" customFormat="1" ht="12.75" x14ac:dyDescent="0.25">
      <c r="B210" s="11"/>
      <c r="C210" s="39">
        <v>206</v>
      </c>
      <c r="D210" s="21" t="s">
        <v>23</v>
      </c>
      <c r="E210" s="127"/>
      <c r="F210" s="136"/>
      <c r="G210" s="17" t="s">
        <v>22</v>
      </c>
      <c r="H210" s="17" t="s">
        <v>17</v>
      </c>
      <c r="I210" s="22">
        <v>44693</v>
      </c>
      <c r="J210" s="23">
        <f t="shared" ca="1" si="9"/>
        <v>45294.706486111114</v>
      </c>
      <c r="K210" s="24">
        <f t="shared" ca="1" si="10"/>
        <v>1.6485109208523669</v>
      </c>
      <c r="L210" s="9" t="s">
        <v>23</v>
      </c>
      <c r="M210" s="17" t="s">
        <v>19</v>
      </c>
      <c r="O210" s="13"/>
      <c r="P210" s="16"/>
      <c r="Q210" s="17">
        <v>1</v>
      </c>
    </row>
    <row r="211" spans="2:17" s="15" customFormat="1" ht="12.75" x14ac:dyDescent="0.25">
      <c r="B211" s="11">
        <f>B207+1</f>
        <v>75</v>
      </c>
      <c r="C211" s="39">
        <v>207</v>
      </c>
      <c r="D211" s="11" t="s">
        <v>45</v>
      </c>
      <c r="E211" s="135" t="s">
        <v>40</v>
      </c>
      <c r="F211" s="136">
        <f>F207+1</f>
        <v>18</v>
      </c>
      <c r="G211" s="13" t="s">
        <v>16</v>
      </c>
      <c r="H211" s="13" t="s">
        <v>17</v>
      </c>
      <c r="I211" s="6">
        <v>25870</v>
      </c>
      <c r="J211" s="7">
        <f t="shared" ca="1" si="9"/>
        <v>45294.706486111114</v>
      </c>
      <c r="K211" s="8">
        <f t="shared" ca="1" si="10"/>
        <v>53.218373934550996</v>
      </c>
      <c r="L211" s="14" t="s">
        <v>18</v>
      </c>
      <c r="M211" s="13" t="s">
        <v>19</v>
      </c>
      <c r="O211" s="13">
        <v>1</v>
      </c>
      <c r="P211" s="16"/>
      <c r="Q211" s="17"/>
    </row>
    <row r="212" spans="2:17" s="15" customFormat="1" ht="12.75" x14ac:dyDescent="0.25">
      <c r="B212" s="11"/>
      <c r="C212" s="39">
        <v>208</v>
      </c>
      <c r="D212" s="61" t="s">
        <v>21</v>
      </c>
      <c r="E212" s="125"/>
      <c r="F212" s="136"/>
      <c r="G212" s="25" t="s">
        <v>16</v>
      </c>
      <c r="H212" s="25" t="s">
        <v>20</v>
      </c>
      <c r="I212" s="63">
        <v>25976</v>
      </c>
      <c r="J212" s="90">
        <f t="shared" ca="1" si="9"/>
        <v>45294.706486111114</v>
      </c>
      <c r="K212" s="91">
        <f t="shared" ca="1" si="10"/>
        <v>52.927962975646885</v>
      </c>
      <c r="L212" s="57" t="s">
        <v>21</v>
      </c>
      <c r="M212" s="25" t="s">
        <v>19</v>
      </c>
      <c r="N212" s="64"/>
      <c r="O212" s="25"/>
      <c r="P212" s="25">
        <v>1</v>
      </c>
      <c r="Q212" s="25"/>
    </row>
    <row r="213" spans="2:17" s="15" customFormat="1" ht="12.75" x14ac:dyDescent="0.25">
      <c r="B213" s="11">
        <f>B211+1</f>
        <v>76</v>
      </c>
      <c r="C213" s="39">
        <v>209</v>
      </c>
      <c r="D213" s="11" t="s">
        <v>45</v>
      </c>
      <c r="E213" s="135" t="s">
        <v>40</v>
      </c>
      <c r="F213" s="136">
        <f>F211+1</f>
        <v>19</v>
      </c>
      <c r="G213" s="13" t="s">
        <v>22</v>
      </c>
      <c r="H213" s="13" t="s">
        <v>17</v>
      </c>
      <c r="I213" s="6">
        <v>28904</v>
      </c>
      <c r="J213" s="7">
        <v>42789.399947685182</v>
      </c>
      <c r="K213" s="8">
        <f t="shared" si="10"/>
        <v>38.042191637493652</v>
      </c>
      <c r="L213" s="14" t="s">
        <v>18</v>
      </c>
      <c r="M213" s="13" t="s">
        <v>19</v>
      </c>
      <c r="N213" s="11"/>
      <c r="O213" s="13">
        <v>1</v>
      </c>
      <c r="P213" s="13"/>
      <c r="Q213" s="13"/>
    </row>
    <row r="214" spans="2:17" s="15" customFormat="1" ht="12.75" x14ac:dyDescent="0.25">
      <c r="B214" s="11">
        <f>B213+1</f>
        <v>77</v>
      </c>
      <c r="C214" s="39">
        <v>210</v>
      </c>
      <c r="D214" s="11" t="s">
        <v>45</v>
      </c>
      <c r="E214" s="135" t="s">
        <v>40</v>
      </c>
      <c r="F214" s="136">
        <f>F213+1</f>
        <v>20</v>
      </c>
      <c r="G214" s="13" t="s">
        <v>22</v>
      </c>
      <c r="H214" s="13" t="s">
        <v>20</v>
      </c>
      <c r="I214" s="6">
        <v>27830</v>
      </c>
      <c r="J214" s="7">
        <f t="shared" ref="J214:J241" ca="1" si="11">NOW()</f>
        <v>45294.706486111114</v>
      </c>
      <c r="K214" s="8">
        <f t="shared" ca="1" si="10"/>
        <v>47.84851092085237</v>
      </c>
      <c r="L214" s="14" t="s">
        <v>18</v>
      </c>
      <c r="M214" s="13" t="s">
        <v>19</v>
      </c>
      <c r="O214" s="13">
        <v>1</v>
      </c>
      <c r="P214" s="16"/>
      <c r="Q214" s="17"/>
    </row>
    <row r="215" spans="2:17" s="15" customFormat="1" ht="12.75" x14ac:dyDescent="0.25">
      <c r="B215" s="11">
        <f>B214+1</f>
        <v>78</v>
      </c>
      <c r="C215" s="39">
        <v>211</v>
      </c>
      <c r="D215" s="11" t="s">
        <v>45</v>
      </c>
      <c r="E215" s="135" t="s">
        <v>40</v>
      </c>
      <c r="F215" s="136">
        <f>F214+1</f>
        <v>21</v>
      </c>
      <c r="G215" s="13" t="s">
        <v>16</v>
      </c>
      <c r="H215" s="13" t="s">
        <v>17</v>
      </c>
      <c r="I215" s="6">
        <v>28276</v>
      </c>
      <c r="J215" s="7">
        <f t="shared" ca="1" si="11"/>
        <v>45294.706486111114</v>
      </c>
      <c r="K215" s="8">
        <f t="shared" ca="1" si="10"/>
        <v>46.626593112633188</v>
      </c>
      <c r="L215" s="14" t="s">
        <v>18</v>
      </c>
      <c r="M215" s="13" t="s">
        <v>19</v>
      </c>
      <c r="O215" s="13">
        <v>1</v>
      </c>
      <c r="P215" s="16"/>
      <c r="Q215" s="17"/>
    </row>
    <row r="216" spans="2:17" s="15" customFormat="1" ht="12.75" x14ac:dyDescent="0.25">
      <c r="B216" s="11"/>
      <c r="C216" s="39">
        <v>212</v>
      </c>
      <c r="D216" s="61" t="s">
        <v>21</v>
      </c>
      <c r="E216" s="125"/>
      <c r="F216" s="136"/>
      <c r="G216" s="25" t="s">
        <v>16</v>
      </c>
      <c r="H216" s="25" t="s">
        <v>20</v>
      </c>
      <c r="I216" s="63">
        <v>31378</v>
      </c>
      <c r="J216" s="90">
        <f t="shared" ca="1" si="11"/>
        <v>45294.706486111114</v>
      </c>
      <c r="K216" s="91">
        <f t="shared" ca="1" si="10"/>
        <v>38.127962975646888</v>
      </c>
      <c r="L216" s="57" t="s">
        <v>21</v>
      </c>
      <c r="M216" s="25" t="s">
        <v>19</v>
      </c>
      <c r="N216" s="64"/>
      <c r="O216" s="25"/>
      <c r="P216" s="25">
        <v>1</v>
      </c>
      <c r="Q216" s="25"/>
    </row>
    <row r="217" spans="2:17" s="15" customFormat="1" ht="12.75" x14ac:dyDescent="0.25">
      <c r="B217" s="11"/>
      <c r="C217" s="39">
        <v>213</v>
      </c>
      <c r="D217" s="21" t="s">
        <v>23</v>
      </c>
      <c r="E217" s="127"/>
      <c r="F217" s="136"/>
      <c r="G217" s="17" t="s">
        <v>22</v>
      </c>
      <c r="H217" s="17" t="s">
        <v>20</v>
      </c>
      <c r="I217" s="22">
        <v>43476</v>
      </c>
      <c r="J217" s="23">
        <f t="shared" ca="1" si="11"/>
        <v>45294.706486111114</v>
      </c>
      <c r="K217" s="24">
        <f t="shared" ca="1" si="10"/>
        <v>4.9827574961948322</v>
      </c>
      <c r="L217" s="9" t="s">
        <v>23</v>
      </c>
      <c r="M217" s="17" t="s">
        <v>19</v>
      </c>
      <c r="O217" s="74"/>
      <c r="P217" s="130"/>
      <c r="Q217" s="17">
        <v>1</v>
      </c>
    </row>
    <row r="218" spans="2:17" s="15" customFormat="1" ht="12.75" x14ac:dyDescent="0.25">
      <c r="B218" s="11">
        <f>B215+1</f>
        <v>79</v>
      </c>
      <c r="C218" s="39">
        <v>214</v>
      </c>
      <c r="D218" s="11" t="s">
        <v>45</v>
      </c>
      <c r="E218" s="135" t="s">
        <v>40</v>
      </c>
      <c r="F218" s="136">
        <f>F215+1</f>
        <v>22</v>
      </c>
      <c r="G218" s="13" t="s">
        <v>16</v>
      </c>
      <c r="H218" s="13" t="s">
        <v>20</v>
      </c>
      <c r="I218" s="137">
        <v>30971</v>
      </c>
      <c r="J218" s="7">
        <f t="shared" ca="1" si="11"/>
        <v>45294.706486111114</v>
      </c>
      <c r="K218" s="8">
        <f t="shared" ca="1" si="10"/>
        <v>39.243031468797575</v>
      </c>
      <c r="L218" s="14" t="s">
        <v>18</v>
      </c>
      <c r="M218" s="13" t="s">
        <v>19</v>
      </c>
      <c r="O218" s="13">
        <v>1</v>
      </c>
      <c r="P218" s="13"/>
      <c r="Q218" s="13"/>
    </row>
    <row r="219" spans="2:17" s="15" customFormat="1" ht="12.75" x14ac:dyDescent="0.25">
      <c r="B219" s="11"/>
      <c r="C219" s="39">
        <v>215</v>
      </c>
      <c r="D219" s="61" t="s">
        <v>21</v>
      </c>
      <c r="E219" s="125"/>
      <c r="F219" s="136"/>
      <c r="G219" s="25" t="s">
        <v>16</v>
      </c>
      <c r="H219" s="25" t="s">
        <v>17</v>
      </c>
      <c r="I219" s="63">
        <v>27320</v>
      </c>
      <c r="J219" s="90">
        <f t="shared" ca="1" si="11"/>
        <v>45294.706486111114</v>
      </c>
      <c r="K219" s="91">
        <f t="shared" ca="1" si="10"/>
        <v>49.245771194824968</v>
      </c>
      <c r="L219" s="57" t="s">
        <v>21</v>
      </c>
      <c r="M219" s="25" t="s">
        <v>19</v>
      </c>
      <c r="N219" s="64"/>
      <c r="O219" s="25"/>
      <c r="P219" s="25">
        <v>1</v>
      </c>
      <c r="Q219" s="25"/>
    </row>
    <row r="220" spans="2:17" s="15" customFormat="1" ht="12.75" x14ac:dyDescent="0.25">
      <c r="B220" s="11"/>
      <c r="C220" s="39">
        <v>216</v>
      </c>
      <c r="D220" s="21" t="s">
        <v>23</v>
      </c>
      <c r="E220" s="127"/>
      <c r="F220" s="136"/>
      <c r="G220" s="17" t="s">
        <v>22</v>
      </c>
      <c r="H220" s="17" t="s">
        <v>20</v>
      </c>
      <c r="I220" s="22">
        <v>42960</v>
      </c>
      <c r="J220" s="23">
        <f t="shared" ca="1" si="11"/>
        <v>45294.706486111114</v>
      </c>
      <c r="K220" s="24">
        <f t="shared" ca="1" si="10"/>
        <v>6.3964561263318194</v>
      </c>
      <c r="L220" s="9" t="s">
        <v>23</v>
      </c>
      <c r="M220" s="17" t="s">
        <v>19</v>
      </c>
      <c r="O220" s="74"/>
      <c r="P220" s="130"/>
      <c r="Q220" s="17">
        <v>1</v>
      </c>
    </row>
    <row r="221" spans="2:17" s="15" customFormat="1" ht="12.75" x14ac:dyDescent="0.25">
      <c r="B221" s="11"/>
      <c r="C221" s="39">
        <v>217</v>
      </c>
      <c r="D221" s="21" t="s">
        <v>23</v>
      </c>
      <c r="E221" s="127"/>
      <c r="F221" s="136"/>
      <c r="G221" s="17" t="s">
        <v>22</v>
      </c>
      <c r="H221" s="17" t="s">
        <v>20</v>
      </c>
      <c r="I221" s="22">
        <v>43885</v>
      </c>
      <c r="J221" s="23">
        <f t="shared" ca="1" si="11"/>
        <v>45294.706486111114</v>
      </c>
      <c r="K221" s="24">
        <f t="shared" ca="1" si="10"/>
        <v>3.8622095509893533</v>
      </c>
      <c r="L221" s="9" t="s">
        <v>23</v>
      </c>
      <c r="M221" s="17" t="s">
        <v>19</v>
      </c>
      <c r="O221" s="74"/>
      <c r="P221" s="130"/>
      <c r="Q221" s="17">
        <v>1</v>
      </c>
    </row>
    <row r="222" spans="2:17" s="15" customFormat="1" ht="12.75" x14ac:dyDescent="0.25">
      <c r="B222" s="11"/>
      <c r="C222" s="39">
        <v>218</v>
      </c>
      <c r="D222" s="21" t="s">
        <v>23</v>
      </c>
      <c r="E222" s="127"/>
      <c r="F222" s="136"/>
      <c r="G222" s="17" t="s">
        <v>22</v>
      </c>
      <c r="H222" s="17" t="s">
        <v>20</v>
      </c>
      <c r="I222" s="22">
        <v>44796</v>
      </c>
      <c r="J222" s="23">
        <f t="shared" ca="1" si="11"/>
        <v>45294.706486111114</v>
      </c>
      <c r="K222" s="24">
        <f t="shared" ca="1" si="10"/>
        <v>1.3663191400304491</v>
      </c>
      <c r="L222" s="9" t="s">
        <v>23</v>
      </c>
      <c r="M222" s="17" t="s">
        <v>19</v>
      </c>
      <c r="O222" s="74"/>
      <c r="P222" s="130"/>
      <c r="Q222" s="17">
        <v>1</v>
      </c>
    </row>
    <row r="223" spans="2:17" s="15" customFormat="1" ht="12.75" x14ac:dyDescent="0.25">
      <c r="B223" s="11">
        <f>B218+1</f>
        <v>80</v>
      </c>
      <c r="C223" s="39">
        <v>219</v>
      </c>
      <c r="D223" s="11" t="s">
        <v>45</v>
      </c>
      <c r="E223" s="135" t="s">
        <v>40</v>
      </c>
      <c r="F223" s="136">
        <f>F218+1</f>
        <v>23</v>
      </c>
      <c r="G223" s="13" t="s">
        <v>16</v>
      </c>
      <c r="H223" s="13" t="s">
        <v>17</v>
      </c>
      <c r="I223" s="6">
        <v>30464</v>
      </c>
      <c r="J223" s="7">
        <f t="shared" ca="1" si="11"/>
        <v>45294.706486111114</v>
      </c>
      <c r="K223" s="8">
        <f t="shared" ca="1" si="10"/>
        <v>40.632072564687981</v>
      </c>
      <c r="L223" s="14" t="s">
        <v>18</v>
      </c>
      <c r="M223" s="13" t="s">
        <v>19</v>
      </c>
      <c r="O223" s="13">
        <v>1</v>
      </c>
      <c r="P223" s="16"/>
      <c r="Q223" s="17"/>
    </row>
    <row r="224" spans="2:17" s="10" customFormat="1" ht="12.75" x14ac:dyDescent="0.25">
      <c r="B224" s="11"/>
      <c r="C224" s="39">
        <v>220</v>
      </c>
      <c r="D224" s="61" t="s">
        <v>21</v>
      </c>
      <c r="E224" s="125"/>
      <c r="F224" s="136"/>
      <c r="G224" s="25" t="s">
        <v>16</v>
      </c>
      <c r="H224" s="25" t="s">
        <v>20</v>
      </c>
      <c r="I224" s="63">
        <v>30859</v>
      </c>
      <c r="J224" s="90">
        <f t="shared" ca="1" si="11"/>
        <v>45294.706486111114</v>
      </c>
      <c r="K224" s="91">
        <f t="shared" ca="1" si="10"/>
        <v>39.549880783866065</v>
      </c>
      <c r="L224" s="57" t="s">
        <v>21</v>
      </c>
      <c r="M224" s="25" t="s">
        <v>19</v>
      </c>
      <c r="N224" s="64"/>
      <c r="O224" s="25"/>
      <c r="P224" s="25">
        <v>1</v>
      </c>
      <c r="Q224" s="25"/>
    </row>
    <row r="225" spans="2:17" s="10" customFormat="1" ht="12.75" x14ac:dyDescent="0.25">
      <c r="B225" s="11"/>
      <c r="C225" s="39">
        <v>221</v>
      </c>
      <c r="D225" s="21" t="s">
        <v>23</v>
      </c>
      <c r="E225" s="127"/>
      <c r="F225" s="136"/>
      <c r="G225" s="17" t="s">
        <v>22</v>
      </c>
      <c r="H225" s="17" t="s">
        <v>20</v>
      </c>
      <c r="I225" s="22">
        <v>40052</v>
      </c>
      <c r="J225" s="23">
        <f t="shared" ca="1" si="11"/>
        <v>45294.706486111114</v>
      </c>
      <c r="K225" s="24">
        <f t="shared" ca="1" si="10"/>
        <v>14.363579414003052</v>
      </c>
      <c r="L225" s="9" t="s">
        <v>23</v>
      </c>
      <c r="M225" s="17" t="s">
        <v>19</v>
      </c>
      <c r="N225" s="15"/>
      <c r="O225" s="13"/>
      <c r="P225" s="16"/>
      <c r="Q225" s="17">
        <v>1</v>
      </c>
    </row>
    <row r="226" spans="2:17" s="10" customFormat="1" ht="12.75" x14ac:dyDescent="0.25">
      <c r="B226" s="11"/>
      <c r="C226" s="39">
        <v>222</v>
      </c>
      <c r="D226" s="21" t="s">
        <v>23</v>
      </c>
      <c r="E226" s="127"/>
      <c r="F226" s="136"/>
      <c r="G226" s="17" t="s">
        <v>22</v>
      </c>
      <c r="H226" s="17" t="s">
        <v>17</v>
      </c>
      <c r="I226" s="22">
        <v>41417</v>
      </c>
      <c r="J226" s="23">
        <f t="shared" ca="1" si="11"/>
        <v>45294.706486111114</v>
      </c>
      <c r="K226" s="24">
        <f t="shared" ca="1" si="10"/>
        <v>10.623853386605791</v>
      </c>
      <c r="L226" s="9" t="s">
        <v>23</v>
      </c>
      <c r="M226" s="17" t="s">
        <v>19</v>
      </c>
      <c r="N226" s="15"/>
      <c r="O226" s="13"/>
      <c r="P226" s="16"/>
      <c r="Q226" s="17">
        <v>1</v>
      </c>
    </row>
    <row r="227" spans="2:17" s="10" customFormat="1" ht="12.75" x14ac:dyDescent="0.25">
      <c r="B227" s="11"/>
      <c r="C227" s="39">
        <v>223</v>
      </c>
      <c r="D227" s="21" t="s">
        <v>23</v>
      </c>
      <c r="E227" s="127"/>
      <c r="F227" s="136"/>
      <c r="G227" s="17" t="s">
        <v>22</v>
      </c>
      <c r="H227" s="17" t="s">
        <v>20</v>
      </c>
      <c r="I227" s="22">
        <v>42881</v>
      </c>
      <c r="J227" s="23">
        <f t="shared" ca="1" si="11"/>
        <v>45294.706486111114</v>
      </c>
      <c r="K227" s="24">
        <f t="shared" ca="1" si="10"/>
        <v>6.6128944824962028</v>
      </c>
      <c r="L227" s="9" t="s">
        <v>23</v>
      </c>
      <c r="M227" s="17" t="s">
        <v>19</v>
      </c>
      <c r="N227" s="15"/>
      <c r="O227" s="13"/>
      <c r="P227" s="16"/>
      <c r="Q227" s="17">
        <v>1</v>
      </c>
    </row>
    <row r="228" spans="2:17" s="15" customFormat="1" ht="12.75" x14ac:dyDescent="0.25">
      <c r="B228" s="11">
        <f>B223+1</f>
        <v>81</v>
      </c>
      <c r="C228" s="39">
        <v>224</v>
      </c>
      <c r="D228" s="11" t="s">
        <v>45</v>
      </c>
      <c r="E228" s="135" t="s">
        <v>40</v>
      </c>
      <c r="F228" s="136">
        <f>F223+1</f>
        <v>24</v>
      </c>
      <c r="G228" s="13" t="s">
        <v>16</v>
      </c>
      <c r="H228" s="74" t="s">
        <v>20</v>
      </c>
      <c r="I228" s="75">
        <v>27827</v>
      </c>
      <c r="J228" s="7">
        <f t="shared" ca="1" si="11"/>
        <v>45294.706486111114</v>
      </c>
      <c r="K228" s="8">
        <f t="shared" ca="1" si="10"/>
        <v>47.856730098934555</v>
      </c>
      <c r="L228" s="14" t="s">
        <v>18</v>
      </c>
      <c r="M228" s="12" t="s">
        <v>19</v>
      </c>
      <c r="N228" s="11"/>
      <c r="O228" s="13">
        <v>1</v>
      </c>
      <c r="P228" s="13"/>
      <c r="Q228" s="13"/>
    </row>
    <row r="229" spans="2:17" s="15" customFormat="1" ht="12.75" x14ac:dyDescent="0.25">
      <c r="B229" s="11"/>
      <c r="C229" s="39">
        <v>225</v>
      </c>
      <c r="D229" s="61" t="s">
        <v>21</v>
      </c>
      <c r="E229" s="129"/>
      <c r="F229" s="136"/>
      <c r="G229" s="25" t="s">
        <v>16</v>
      </c>
      <c r="H229" s="25" t="s">
        <v>17</v>
      </c>
      <c r="I229" s="63">
        <v>27654</v>
      </c>
      <c r="J229" s="90">
        <f t="shared" ca="1" si="11"/>
        <v>45294.706486111114</v>
      </c>
      <c r="K229" s="91">
        <f t="shared" ca="1" si="10"/>
        <v>48.330702701674284</v>
      </c>
      <c r="L229" s="57" t="s">
        <v>21</v>
      </c>
      <c r="M229" s="111" t="s">
        <v>19</v>
      </c>
      <c r="N229" s="64"/>
      <c r="O229" s="25"/>
      <c r="P229" s="25">
        <v>1</v>
      </c>
      <c r="Q229" s="25"/>
    </row>
    <row r="230" spans="2:17" s="15" customFormat="1" ht="12.75" x14ac:dyDescent="0.25">
      <c r="B230" s="11"/>
      <c r="C230" s="39">
        <v>226</v>
      </c>
      <c r="D230" s="21" t="s">
        <v>23</v>
      </c>
      <c r="E230" s="134"/>
      <c r="F230" s="136"/>
      <c r="G230" s="17" t="s">
        <v>22</v>
      </c>
      <c r="H230" s="17" t="s">
        <v>17</v>
      </c>
      <c r="I230" s="22">
        <v>38917</v>
      </c>
      <c r="J230" s="23">
        <f t="shared" ca="1" si="11"/>
        <v>45294.706486111114</v>
      </c>
      <c r="K230" s="24">
        <f t="shared" ca="1" si="10"/>
        <v>17.473168455098943</v>
      </c>
      <c r="L230" s="17" t="s">
        <v>23</v>
      </c>
      <c r="M230" s="115" t="s">
        <v>19</v>
      </c>
      <c r="N230" s="27"/>
      <c r="O230" s="17"/>
      <c r="P230" s="17"/>
      <c r="Q230" s="17">
        <v>1</v>
      </c>
    </row>
    <row r="231" spans="2:17" s="15" customFormat="1" ht="12.75" x14ac:dyDescent="0.25">
      <c r="B231" s="11">
        <f>B228+1</f>
        <v>82</v>
      </c>
      <c r="C231" s="39">
        <v>227</v>
      </c>
      <c r="D231" s="11" t="s">
        <v>45</v>
      </c>
      <c r="E231" s="135" t="s">
        <v>40</v>
      </c>
      <c r="F231" s="136">
        <f>F228+1</f>
        <v>25</v>
      </c>
      <c r="G231" s="13" t="s">
        <v>16</v>
      </c>
      <c r="H231" s="13" t="s">
        <v>17</v>
      </c>
      <c r="I231" s="6">
        <v>26575</v>
      </c>
      <c r="J231" s="7">
        <f t="shared" ca="1" si="11"/>
        <v>45294.706486111114</v>
      </c>
      <c r="K231" s="8">
        <f t="shared" ca="1" si="10"/>
        <v>51.286867085235926</v>
      </c>
      <c r="L231" s="14" t="s">
        <v>18</v>
      </c>
      <c r="M231" s="12" t="s">
        <v>19</v>
      </c>
      <c r="O231" s="13">
        <v>1</v>
      </c>
      <c r="P231" s="13"/>
      <c r="Q231" s="13"/>
    </row>
    <row r="232" spans="2:17" s="15" customFormat="1" ht="12.75" x14ac:dyDescent="0.25">
      <c r="B232" s="11"/>
      <c r="C232" s="39">
        <v>228</v>
      </c>
      <c r="D232" s="61" t="s">
        <v>21</v>
      </c>
      <c r="E232" s="129"/>
      <c r="F232" s="136"/>
      <c r="G232" s="25" t="s">
        <v>16</v>
      </c>
      <c r="H232" s="25" t="s">
        <v>20</v>
      </c>
      <c r="I232" s="63">
        <v>29321</v>
      </c>
      <c r="J232" s="90">
        <f t="shared" ca="1" si="11"/>
        <v>45294.706486111114</v>
      </c>
      <c r="K232" s="91">
        <f t="shared" ca="1" si="10"/>
        <v>43.763579414003054</v>
      </c>
      <c r="L232" s="57" t="s">
        <v>21</v>
      </c>
      <c r="M232" s="111" t="s">
        <v>19</v>
      </c>
      <c r="N232" s="64"/>
      <c r="O232" s="25"/>
      <c r="P232" s="25">
        <v>1</v>
      </c>
      <c r="Q232" s="25"/>
    </row>
    <row r="233" spans="2:17" s="15" customFormat="1" ht="12.75" x14ac:dyDescent="0.25">
      <c r="B233" s="11"/>
      <c r="C233" s="39">
        <v>229</v>
      </c>
      <c r="D233" s="21" t="s">
        <v>23</v>
      </c>
      <c r="E233" s="51"/>
      <c r="F233" s="136"/>
      <c r="G233" s="17" t="s">
        <v>22</v>
      </c>
      <c r="H233" s="17" t="s">
        <v>17</v>
      </c>
      <c r="I233" s="22">
        <v>45012</v>
      </c>
      <c r="J233" s="23">
        <f t="shared" ca="1" si="11"/>
        <v>45294.706486111114</v>
      </c>
      <c r="K233" s="24">
        <f t="shared" ca="1" si="10"/>
        <v>0.77453831811264084</v>
      </c>
      <c r="L233" s="9" t="s">
        <v>23</v>
      </c>
      <c r="M233" s="17" t="s">
        <v>19</v>
      </c>
      <c r="O233" s="13"/>
      <c r="P233" s="16"/>
      <c r="Q233" s="17">
        <v>1</v>
      </c>
    </row>
    <row r="234" spans="2:17" s="15" customFormat="1" ht="12.75" x14ac:dyDescent="0.25">
      <c r="B234" s="11">
        <f>B231+1</f>
        <v>83</v>
      </c>
      <c r="C234" s="39">
        <v>230</v>
      </c>
      <c r="D234" s="11" t="s">
        <v>45</v>
      </c>
      <c r="E234" s="135" t="s">
        <v>40</v>
      </c>
      <c r="F234" s="136">
        <f>F231+1</f>
        <v>26</v>
      </c>
      <c r="G234" s="13" t="s">
        <v>16</v>
      </c>
      <c r="H234" s="13" t="s">
        <v>20</v>
      </c>
      <c r="I234" s="6">
        <v>30797</v>
      </c>
      <c r="J234" s="7">
        <f t="shared" ca="1" si="11"/>
        <v>45294.706486111114</v>
      </c>
      <c r="K234" s="8">
        <f t="shared" ca="1" si="10"/>
        <v>39.719743797564696</v>
      </c>
      <c r="L234" s="14" t="s">
        <v>18</v>
      </c>
      <c r="M234" s="13" t="s">
        <v>19</v>
      </c>
      <c r="O234" s="13">
        <v>1</v>
      </c>
      <c r="P234" s="16"/>
      <c r="Q234" s="17"/>
    </row>
    <row r="235" spans="2:17" s="15" customFormat="1" ht="12.75" x14ac:dyDescent="0.25">
      <c r="B235" s="11"/>
      <c r="C235" s="39">
        <v>231</v>
      </c>
      <c r="D235" s="61" t="s">
        <v>21</v>
      </c>
      <c r="E235" s="62"/>
      <c r="F235" s="136"/>
      <c r="G235" s="25" t="s">
        <v>16</v>
      </c>
      <c r="H235" s="25" t="s">
        <v>17</v>
      </c>
      <c r="I235" s="63">
        <v>29438</v>
      </c>
      <c r="J235" s="90">
        <f t="shared" ca="1" si="11"/>
        <v>45294.706486111114</v>
      </c>
      <c r="K235" s="91">
        <f t="shared" ca="1" si="10"/>
        <v>43.443031468797571</v>
      </c>
      <c r="L235" s="57" t="s">
        <v>21</v>
      </c>
      <c r="M235" s="25" t="s">
        <v>19</v>
      </c>
      <c r="N235" s="64"/>
      <c r="O235" s="25"/>
      <c r="P235" s="25">
        <v>1</v>
      </c>
      <c r="Q235" s="25"/>
    </row>
    <row r="236" spans="2:17" s="15" customFormat="1" ht="12.75" x14ac:dyDescent="0.25">
      <c r="B236" s="11"/>
      <c r="C236" s="39">
        <v>232</v>
      </c>
      <c r="D236" s="21" t="s">
        <v>23</v>
      </c>
      <c r="E236" s="51"/>
      <c r="F236" s="136"/>
      <c r="G236" s="17" t="s">
        <v>22</v>
      </c>
      <c r="H236" s="17" t="s">
        <v>17</v>
      </c>
      <c r="I236" s="22">
        <v>42406</v>
      </c>
      <c r="J236" s="23">
        <f t="shared" ca="1" si="11"/>
        <v>45294.706486111114</v>
      </c>
      <c r="K236" s="24">
        <f t="shared" ca="1" si="10"/>
        <v>7.9142643455099009</v>
      </c>
      <c r="L236" s="9" t="s">
        <v>23</v>
      </c>
      <c r="M236" s="17" t="s">
        <v>19</v>
      </c>
      <c r="O236" s="13"/>
      <c r="P236" s="16"/>
      <c r="Q236" s="17">
        <v>1</v>
      </c>
    </row>
    <row r="237" spans="2:17" s="15" customFormat="1" ht="12.75" x14ac:dyDescent="0.25">
      <c r="B237" s="11"/>
      <c r="C237" s="39">
        <v>233</v>
      </c>
      <c r="D237" s="21" t="s">
        <v>23</v>
      </c>
      <c r="E237" s="51"/>
      <c r="F237" s="136"/>
      <c r="G237" s="17" t="s">
        <v>22</v>
      </c>
      <c r="H237" s="17" t="s">
        <v>20</v>
      </c>
      <c r="I237" s="22">
        <v>43550</v>
      </c>
      <c r="J237" s="23">
        <f t="shared" ca="1" si="11"/>
        <v>45294.706486111114</v>
      </c>
      <c r="K237" s="24">
        <f t="shared" ca="1" si="10"/>
        <v>4.7800177701674356</v>
      </c>
      <c r="L237" s="9" t="s">
        <v>23</v>
      </c>
      <c r="M237" s="17" t="s">
        <v>19</v>
      </c>
      <c r="O237" s="13"/>
      <c r="P237" s="16"/>
      <c r="Q237" s="17">
        <v>1</v>
      </c>
    </row>
    <row r="238" spans="2:17" s="15" customFormat="1" ht="15" customHeight="1" x14ac:dyDescent="0.25">
      <c r="B238" s="11">
        <f>B234+1</f>
        <v>84</v>
      </c>
      <c r="C238" s="39">
        <v>234</v>
      </c>
      <c r="D238" s="11" t="s">
        <v>45</v>
      </c>
      <c r="E238" s="135" t="s">
        <v>40</v>
      </c>
      <c r="F238" s="136">
        <f>F234+1</f>
        <v>27</v>
      </c>
      <c r="G238" s="13" t="s">
        <v>16</v>
      </c>
      <c r="H238" s="13" t="s">
        <v>17</v>
      </c>
      <c r="I238" s="6">
        <v>26472</v>
      </c>
      <c r="J238" s="7">
        <f t="shared" ca="1" si="11"/>
        <v>45294.706486111114</v>
      </c>
      <c r="K238" s="8">
        <f t="shared" ca="1" si="10"/>
        <v>51.569058866057844</v>
      </c>
      <c r="L238" s="14" t="s">
        <v>18</v>
      </c>
      <c r="M238" s="13" t="s">
        <v>19</v>
      </c>
      <c r="O238" s="13">
        <v>1</v>
      </c>
      <c r="P238" s="13"/>
      <c r="Q238" s="13"/>
    </row>
    <row r="239" spans="2:17" s="15" customFormat="1" ht="15" customHeight="1" x14ac:dyDescent="0.25">
      <c r="B239" s="11"/>
      <c r="C239" s="39">
        <v>235</v>
      </c>
      <c r="D239" s="61" t="s">
        <v>21</v>
      </c>
      <c r="E239" s="125"/>
      <c r="F239" s="136"/>
      <c r="G239" s="25" t="s">
        <v>16</v>
      </c>
      <c r="H239" s="25" t="s">
        <v>20</v>
      </c>
      <c r="I239" s="63">
        <v>28063</v>
      </c>
      <c r="J239" s="90">
        <f t="shared" ca="1" si="11"/>
        <v>45294.706486111114</v>
      </c>
      <c r="K239" s="91">
        <f t="shared" ca="1" si="10"/>
        <v>47.210154756468803</v>
      </c>
      <c r="L239" s="57" t="s">
        <v>21</v>
      </c>
      <c r="M239" s="25" t="s">
        <v>19</v>
      </c>
      <c r="N239" s="64"/>
      <c r="O239" s="25"/>
      <c r="P239" s="25">
        <v>1</v>
      </c>
      <c r="Q239" s="25"/>
    </row>
    <row r="240" spans="2:17" s="15" customFormat="1" ht="15" customHeight="1" x14ac:dyDescent="0.25">
      <c r="B240" s="11"/>
      <c r="C240" s="39">
        <v>236</v>
      </c>
      <c r="D240" s="21" t="s">
        <v>23</v>
      </c>
      <c r="E240" s="127"/>
      <c r="F240" s="136"/>
      <c r="G240" s="17" t="s">
        <v>22</v>
      </c>
      <c r="H240" s="17" t="s">
        <v>17</v>
      </c>
      <c r="I240" s="22">
        <v>42019</v>
      </c>
      <c r="J240" s="23">
        <f t="shared" ca="1" si="11"/>
        <v>45294.706486111114</v>
      </c>
      <c r="K240" s="24">
        <f t="shared" ca="1" si="10"/>
        <v>8.974538318112641</v>
      </c>
      <c r="L240" s="9" t="s">
        <v>23</v>
      </c>
      <c r="M240" s="17" t="s">
        <v>19</v>
      </c>
      <c r="N240" s="27"/>
      <c r="O240" s="17"/>
      <c r="P240" s="17"/>
      <c r="Q240" s="17">
        <v>1</v>
      </c>
    </row>
    <row r="241" spans="2:17" s="15" customFormat="1" ht="15" customHeight="1" x14ac:dyDescent="0.25">
      <c r="B241" s="11"/>
      <c r="C241" s="39">
        <v>237</v>
      </c>
      <c r="D241" s="21" t="s">
        <v>23</v>
      </c>
      <c r="E241" s="127"/>
      <c r="F241" s="136"/>
      <c r="G241" s="17" t="s">
        <v>22</v>
      </c>
      <c r="H241" s="17" t="s">
        <v>20</v>
      </c>
      <c r="I241" s="22">
        <v>43644</v>
      </c>
      <c r="J241" s="23">
        <f t="shared" ca="1" si="11"/>
        <v>45294.706486111114</v>
      </c>
      <c r="K241" s="24">
        <f t="shared" ca="1" si="10"/>
        <v>4.5224835235920926</v>
      </c>
      <c r="L241" s="9" t="s">
        <v>23</v>
      </c>
      <c r="M241" s="17" t="s">
        <v>19</v>
      </c>
      <c r="N241" s="27"/>
      <c r="O241" s="17"/>
      <c r="P241" s="17"/>
      <c r="Q241" s="17">
        <v>1</v>
      </c>
    </row>
    <row r="242" spans="2:17" s="15" customFormat="1" ht="15" customHeight="1" x14ac:dyDescent="0.25">
      <c r="B242" s="11">
        <f>B238+1</f>
        <v>85</v>
      </c>
      <c r="C242" s="39">
        <v>238</v>
      </c>
      <c r="D242" s="11" t="s">
        <v>45</v>
      </c>
      <c r="E242" s="135" t="s">
        <v>40</v>
      </c>
      <c r="F242" s="136">
        <f>F238+1</f>
        <v>28</v>
      </c>
      <c r="G242" s="13" t="s">
        <v>16</v>
      </c>
      <c r="H242" s="13" t="s">
        <v>20</v>
      </c>
      <c r="I242" s="6">
        <v>29799</v>
      </c>
      <c r="J242" s="7">
        <v>42789.399947685182</v>
      </c>
      <c r="K242" s="8">
        <f t="shared" si="10"/>
        <v>35.590136842973102</v>
      </c>
      <c r="L242" s="14" t="s">
        <v>18</v>
      </c>
      <c r="M242" s="13" t="s">
        <v>19</v>
      </c>
      <c r="N242" s="11"/>
      <c r="O242" s="13">
        <v>1</v>
      </c>
      <c r="P242" s="13"/>
      <c r="Q242" s="13"/>
    </row>
    <row r="243" spans="2:17" s="15" customFormat="1" ht="15" customHeight="1" x14ac:dyDescent="0.25">
      <c r="B243" s="11"/>
      <c r="C243" s="39">
        <v>239</v>
      </c>
      <c r="D243" s="61" t="s">
        <v>21</v>
      </c>
      <c r="E243" s="129"/>
      <c r="F243" s="136"/>
      <c r="G243" s="25" t="s">
        <v>16</v>
      </c>
      <c r="H243" s="25" t="s">
        <v>17</v>
      </c>
      <c r="I243" s="63">
        <v>28381</v>
      </c>
      <c r="J243" s="90">
        <f t="shared" ref="J243:J274" ca="1" si="12">NOW()</f>
        <v>45294.706486111114</v>
      </c>
      <c r="K243" s="91">
        <f t="shared" ca="1" si="10"/>
        <v>46.338921879756477</v>
      </c>
      <c r="L243" s="57" t="s">
        <v>21</v>
      </c>
      <c r="M243" s="25" t="s">
        <v>19</v>
      </c>
      <c r="N243" s="64"/>
      <c r="O243" s="25"/>
      <c r="P243" s="25">
        <v>1</v>
      </c>
      <c r="Q243" s="25"/>
    </row>
    <row r="244" spans="2:17" s="15" customFormat="1" ht="12.75" x14ac:dyDescent="0.25">
      <c r="B244" s="11"/>
      <c r="C244" s="39">
        <v>240</v>
      </c>
      <c r="D244" s="21" t="s">
        <v>23</v>
      </c>
      <c r="E244" s="134"/>
      <c r="F244" s="136"/>
      <c r="G244" s="17" t="s">
        <v>22</v>
      </c>
      <c r="H244" s="17" t="s">
        <v>20</v>
      </c>
      <c r="I244" s="22">
        <v>42974</v>
      </c>
      <c r="J244" s="23">
        <f t="shared" ca="1" si="12"/>
        <v>45294.706486111114</v>
      </c>
      <c r="K244" s="24">
        <f t="shared" ca="1" si="10"/>
        <v>6.3580999619482572</v>
      </c>
      <c r="L244" s="9" t="s">
        <v>23</v>
      </c>
      <c r="M244" s="17" t="s">
        <v>19</v>
      </c>
      <c r="N244" s="27"/>
      <c r="O244" s="17"/>
      <c r="P244" s="17"/>
      <c r="Q244" s="17">
        <v>1</v>
      </c>
    </row>
    <row r="245" spans="2:17" s="15" customFormat="1" ht="12.75" x14ac:dyDescent="0.25">
      <c r="B245" s="11">
        <f>B242+1</f>
        <v>86</v>
      </c>
      <c r="C245" s="39">
        <v>241</v>
      </c>
      <c r="D245" s="11" t="s">
        <v>45</v>
      </c>
      <c r="E245" s="135" t="s">
        <v>40</v>
      </c>
      <c r="F245" s="136">
        <f>F242+1</f>
        <v>29</v>
      </c>
      <c r="G245" s="13" t="s">
        <v>16</v>
      </c>
      <c r="H245" s="13" t="s">
        <v>20</v>
      </c>
      <c r="I245" s="6">
        <v>29206</v>
      </c>
      <c r="J245" s="7">
        <f t="shared" ca="1" si="12"/>
        <v>45294.706486111114</v>
      </c>
      <c r="K245" s="8">
        <f t="shared" ca="1" si="10"/>
        <v>44.078647907153737</v>
      </c>
      <c r="L245" s="14" t="s">
        <v>18</v>
      </c>
      <c r="M245" s="13" t="s">
        <v>19</v>
      </c>
      <c r="N245" s="141"/>
      <c r="O245" s="124">
        <v>1</v>
      </c>
      <c r="P245" s="88"/>
      <c r="Q245" s="88"/>
    </row>
    <row r="246" spans="2:17" s="15" customFormat="1" ht="12.75" x14ac:dyDescent="0.25">
      <c r="B246" s="11"/>
      <c r="C246" s="39">
        <v>242</v>
      </c>
      <c r="D246" s="61" t="s">
        <v>21</v>
      </c>
      <c r="E246" s="129"/>
      <c r="F246" s="136"/>
      <c r="G246" s="25" t="s">
        <v>16</v>
      </c>
      <c r="H246" s="25" t="s">
        <v>17</v>
      </c>
      <c r="I246" s="63">
        <v>29016</v>
      </c>
      <c r="J246" s="90">
        <f t="shared" ca="1" si="12"/>
        <v>45294.706486111114</v>
      </c>
      <c r="K246" s="91">
        <f t="shared" ca="1" si="10"/>
        <v>44.599195852359216</v>
      </c>
      <c r="L246" s="57" t="s">
        <v>21</v>
      </c>
      <c r="M246" s="25" t="s">
        <v>19</v>
      </c>
      <c r="N246" s="132"/>
      <c r="O246" s="133"/>
      <c r="P246" s="133">
        <v>1</v>
      </c>
      <c r="Q246" s="133"/>
    </row>
    <row r="247" spans="2:17" s="15" customFormat="1" ht="12.75" x14ac:dyDescent="0.25">
      <c r="B247" s="11"/>
      <c r="C247" s="39">
        <v>243</v>
      </c>
      <c r="D247" s="21" t="s">
        <v>23</v>
      </c>
      <c r="E247" s="142"/>
      <c r="F247" s="136"/>
      <c r="G247" s="17" t="s">
        <v>22</v>
      </c>
      <c r="H247" s="17" t="s">
        <v>17</v>
      </c>
      <c r="I247" s="22">
        <v>38825</v>
      </c>
      <c r="J247" s="23">
        <f t="shared" ca="1" si="12"/>
        <v>45294.706486111114</v>
      </c>
      <c r="K247" s="24">
        <f t="shared" ca="1" si="10"/>
        <v>17.725223249619489</v>
      </c>
      <c r="L247" s="9" t="s">
        <v>23</v>
      </c>
      <c r="M247" s="17" t="s">
        <v>19</v>
      </c>
      <c r="N247" s="27"/>
      <c r="O247" s="17"/>
      <c r="P247" s="17"/>
      <c r="Q247" s="17">
        <v>1</v>
      </c>
    </row>
    <row r="248" spans="2:17" s="15" customFormat="1" ht="12.75" x14ac:dyDescent="0.25">
      <c r="B248" s="11"/>
      <c r="C248" s="39">
        <v>244</v>
      </c>
      <c r="D248" s="21" t="s">
        <v>23</v>
      </c>
      <c r="E248" s="142"/>
      <c r="F248" s="136"/>
      <c r="G248" s="17" t="s">
        <v>22</v>
      </c>
      <c r="H248" s="17" t="s">
        <v>17</v>
      </c>
      <c r="I248" s="22">
        <v>40003</v>
      </c>
      <c r="J248" s="23">
        <f t="shared" ca="1" si="12"/>
        <v>45294.706486111114</v>
      </c>
      <c r="K248" s="24">
        <f t="shared" ca="1" si="10"/>
        <v>14.497825989345518</v>
      </c>
      <c r="L248" s="9" t="s">
        <v>23</v>
      </c>
      <c r="M248" s="17" t="s">
        <v>19</v>
      </c>
      <c r="N248" s="27"/>
      <c r="O248" s="17"/>
      <c r="P248" s="17"/>
      <c r="Q248" s="17">
        <v>1</v>
      </c>
    </row>
    <row r="249" spans="2:17" s="15" customFormat="1" ht="12.75" x14ac:dyDescent="0.25">
      <c r="B249" s="11">
        <f>B245+1</f>
        <v>87</v>
      </c>
      <c r="C249" s="39">
        <v>245</v>
      </c>
      <c r="D249" s="11" t="s">
        <v>45</v>
      </c>
      <c r="E249" s="135" t="s">
        <v>40</v>
      </c>
      <c r="F249" s="136">
        <f>F245+1</f>
        <v>30</v>
      </c>
      <c r="G249" s="13" t="s">
        <v>22</v>
      </c>
      <c r="H249" s="13" t="s">
        <v>20</v>
      </c>
      <c r="I249" s="6">
        <v>32078</v>
      </c>
      <c r="J249" s="7">
        <f t="shared" ca="1" si="12"/>
        <v>45294.706486111114</v>
      </c>
      <c r="K249" s="8">
        <f t="shared" ca="1" si="10"/>
        <v>36.210154756468803</v>
      </c>
      <c r="L249" s="14" t="s">
        <v>18</v>
      </c>
      <c r="M249" s="13" t="s">
        <v>19</v>
      </c>
      <c r="N249" s="141"/>
      <c r="O249" s="124">
        <v>1</v>
      </c>
      <c r="P249" s="88"/>
      <c r="Q249" s="88"/>
    </row>
    <row r="250" spans="2:17" s="15" customFormat="1" ht="12.75" x14ac:dyDescent="0.25">
      <c r="B250" s="11">
        <f>B249+1</f>
        <v>88</v>
      </c>
      <c r="C250" s="39">
        <v>246</v>
      </c>
      <c r="D250" s="11" t="s">
        <v>45</v>
      </c>
      <c r="E250" s="135" t="s">
        <v>40</v>
      </c>
      <c r="F250" s="136">
        <f>F249+1</f>
        <v>31</v>
      </c>
      <c r="G250" s="13" t="s">
        <v>22</v>
      </c>
      <c r="H250" s="13" t="s">
        <v>20</v>
      </c>
      <c r="I250" s="6">
        <v>30088</v>
      </c>
      <c r="J250" s="7">
        <f t="shared" ca="1" si="12"/>
        <v>45294.706486111114</v>
      </c>
      <c r="K250" s="8">
        <f t="shared" ca="1" si="10"/>
        <v>41.662209550989353</v>
      </c>
      <c r="L250" s="14" t="s">
        <v>18</v>
      </c>
      <c r="M250" s="13" t="s">
        <v>19</v>
      </c>
      <c r="N250" s="141"/>
      <c r="O250" s="124">
        <v>1</v>
      </c>
      <c r="P250" s="88"/>
      <c r="Q250" s="88"/>
    </row>
    <row r="251" spans="2:17" s="15" customFormat="1" ht="12.75" x14ac:dyDescent="0.25">
      <c r="B251" s="11">
        <f>B250+1</f>
        <v>89</v>
      </c>
      <c r="C251" s="39">
        <v>247</v>
      </c>
      <c r="D251" s="11" t="s">
        <v>45</v>
      </c>
      <c r="E251" s="135" t="s">
        <v>40</v>
      </c>
      <c r="F251" s="136">
        <f>F250+1</f>
        <v>32</v>
      </c>
      <c r="G251" s="13" t="s">
        <v>16</v>
      </c>
      <c r="H251" s="13" t="s">
        <v>20</v>
      </c>
      <c r="I251" s="6">
        <v>25886</v>
      </c>
      <c r="J251" s="7">
        <f t="shared" ca="1" si="12"/>
        <v>45294.706486111114</v>
      </c>
      <c r="K251" s="8">
        <f t="shared" ca="1" si="10"/>
        <v>53.174538318112639</v>
      </c>
      <c r="L251" s="14" t="s">
        <v>18</v>
      </c>
      <c r="M251" s="13" t="s">
        <v>19</v>
      </c>
      <c r="N251" s="141"/>
      <c r="O251" s="124">
        <v>1</v>
      </c>
      <c r="P251" s="88"/>
      <c r="Q251" s="88"/>
    </row>
    <row r="252" spans="2:17" s="15" customFormat="1" ht="12.75" x14ac:dyDescent="0.25">
      <c r="B252" s="11"/>
      <c r="C252" s="39">
        <v>248</v>
      </c>
      <c r="D252" s="61" t="s">
        <v>21</v>
      </c>
      <c r="E252" s="129"/>
      <c r="F252" s="136"/>
      <c r="G252" s="25" t="s">
        <v>16</v>
      </c>
      <c r="H252" s="25" t="s">
        <v>17</v>
      </c>
      <c r="I252" s="63">
        <v>25903</v>
      </c>
      <c r="J252" s="90">
        <f t="shared" ca="1" si="12"/>
        <v>45294.706486111114</v>
      </c>
      <c r="K252" s="91">
        <f t="shared" ca="1" si="10"/>
        <v>53.127962975646888</v>
      </c>
      <c r="L252" s="57" t="s">
        <v>21</v>
      </c>
      <c r="M252" s="25" t="s">
        <v>19</v>
      </c>
      <c r="N252" s="132"/>
      <c r="O252" s="133"/>
      <c r="P252" s="133">
        <v>1</v>
      </c>
      <c r="Q252" s="133"/>
    </row>
    <row r="253" spans="2:17" s="15" customFormat="1" ht="12.75" x14ac:dyDescent="0.25">
      <c r="B253" s="11"/>
      <c r="C253" s="39">
        <v>249</v>
      </c>
      <c r="D253" s="21" t="s">
        <v>23</v>
      </c>
      <c r="E253" s="142"/>
      <c r="F253" s="136"/>
      <c r="G253" s="17" t="s">
        <v>22</v>
      </c>
      <c r="H253" s="17" t="s">
        <v>20</v>
      </c>
      <c r="I253" s="22">
        <v>37937</v>
      </c>
      <c r="J253" s="23">
        <f t="shared" ca="1" si="12"/>
        <v>45294.706486111114</v>
      </c>
      <c r="K253" s="24">
        <f t="shared" ca="1" si="10"/>
        <v>20.158099961948256</v>
      </c>
      <c r="L253" s="9" t="s">
        <v>23</v>
      </c>
      <c r="M253" s="17" t="s">
        <v>19</v>
      </c>
      <c r="N253" s="27"/>
      <c r="O253" s="17"/>
      <c r="P253" s="17"/>
      <c r="Q253" s="17">
        <v>1</v>
      </c>
    </row>
    <row r="254" spans="2:17" s="15" customFormat="1" ht="12.75" x14ac:dyDescent="0.25">
      <c r="B254" s="11"/>
      <c r="C254" s="39">
        <v>250</v>
      </c>
      <c r="D254" s="21" t="s">
        <v>23</v>
      </c>
      <c r="E254" s="142"/>
      <c r="F254" s="136"/>
      <c r="G254" s="17" t="s">
        <v>22</v>
      </c>
      <c r="H254" s="17" t="s">
        <v>20</v>
      </c>
      <c r="I254" s="22">
        <v>38964</v>
      </c>
      <c r="J254" s="23">
        <f t="shared" ca="1" si="12"/>
        <v>45294.706486111114</v>
      </c>
      <c r="K254" s="24">
        <f t="shared" ca="1" si="10"/>
        <v>17.34440133181127</v>
      </c>
      <c r="L254" s="9" t="s">
        <v>23</v>
      </c>
      <c r="M254" s="17" t="s">
        <v>19</v>
      </c>
      <c r="N254" s="27"/>
      <c r="O254" s="17"/>
      <c r="P254" s="17"/>
      <c r="Q254" s="17">
        <v>1</v>
      </c>
    </row>
    <row r="255" spans="2:17" s="15" customFormat="1" ht="12.75" x14ac:dyDescent="0.25">
      <c r="B255" s="11">
        <f>B251+1</f>
        <v>90</v>
      </c>
      <c r="C255" s="39">
        <v>251</v>
      </c>
      <c r="D255" s="11" t="s">
        <v>45</v>
      </c>
      <c r="E255" s="135" t="s">
        <v>40</v>
      </c>
      <c r="F255" s="136">
        <f>F251+1</f>
        <v>33</v>
      </c>
      <c r="G255" s="13" t="s">
        <v>16</v>
      </c>
      <c r="H255" s="13" t="s">
        <v>17</v>
      </c>
      <c r="I255" s="6">
        <v>28004</v>
      </c>
      <c r="J255" s="7">
        <f t="shared" ca="1" si="12"/>
        <v>45294.706486111114</v>
      </c>
      <c r="K255" s="8">
        <f t="shared" ca="1" si="10"/>
        <v>47.371798592085241</v>
      </c>
      <c r="L255" s="14" t="s">
        <v>18</v>
      </c>
      <c r="M255" s="13" t="s">
        <v>19</v>
      </c>
      <c r="N255" s="141"/>
      <c r="O255" s="124">
        <v>1</v>
      </c>
      <c r="P255" s="88"/>
      <c r="Q255" s="88"/>
    </row>
    <row r="256" spans="2:17" s="15" customFormat="1" ht="12.75" x14ac:dyDescent="0.25">
      <c r="B256" s="11"/>
      <c r="C256" s="39">
        <v>252</v>
      </c>
      <c r="D256" s="61" t="s">
        <v>21</v>
      </c>
      <c r="E256" s="129"/>
      <c r="F256" s="136"/>
      <c r="G256" s="25" t="s">
        <v>16</v>
      </c>
      <c r="H256" s="25" t="s">
        <v>20</v>
      </c>
      <c r="I256" s="63">
        <v>30415</v>
      </c>
      <c r="J256" s="90">
        <f t="shared" ca="1" si="12"/>
        <v>45294.706486111114</v>
      </c>
      <c r="K256" s="91">
        <f t="shared" ca="1" si="10"/>
        <v>40.766319140030447</v>
      </c>
      <c r="L256" s="57" t="s">
        <v>21</v>
      </c>
      <c r="M256" s="25" t="s">
        <v>19</v>
      </c>
      <c r="N256" s="132"/>
      <c r="O256" s="133"/>
      <c r="P256" s="133">
        <v>1</v>
      </c>
      <c r="Q256" s="133"/>
    </row>
    <row r="257" spans="2:17" s="15" customFormat="1" ht="12.75" x14ac:dyDescent="0.25">
      <c r="B257" s="11"/>
      <c r="C257" s="39">
        <v>253</v>
      </c>
      <c r="D257" s="21" t="s">
        <v>23</v>
      </c>
      <c r="E257" s="142"/>
      <c r="F257" s="136"/>
      <c r="G257" s="17" t="s">
        <v>22</v>
      </c>
      <c r="H257" s="17" t="s">
        <v>20</v>
      </c>
      <c r="I257" s="22">
        <v>42016</v>
      </c>
      <c r="J257" s="23">
        <f t="shared" ca="1" si="12"/>
        <v>45294.706486111114</v>
      </c>
      <c r="K257" s="24">
        <f t="shared" ca="1" si="10"/>
        <v>8.9827574961948322</v>
      </c>
      <c r="L257" s="9" t="s">
        <v>23</v>
      </c>
      <c r="M257" s="17" t="s">
        <v>19</v>
      </c>
      <c r="N257" s="27"/>
      <c r="O257" s="17"/>
      <c r="P257" s="17"/>
      <c r="Q257" s="17">
        <v>1</v>
      </c>
    </row>
    <row r="258" spans="2:17" s="15" customFormat="1" ht="12.75" x14ac:dyDescent="0.25">
      <c r="B258" s="11"/>
      <c r="C258" s="39">
        <v>254</v>
      </c>
      <c r="D258" s="21" t="s">
        <v>23</v>
      </c>
      <c r="E258" s="142"/>
      <c r="F258" s="136"/>
      <c r="G258" s="17" t="s">
        <v>22</v>
      </c>
      <c r="H258" s="17" t="s">
        <v>20</v>
      </c>
      <c r="I258" s="22">
        <v>42843</v>
      </c>
      <c r="J258" s="23">
        <f t="shared" ca="1" si="12"/>
        <v>45294.706486111114</v>
      </c>
      <c r="K258" s="24">
        <f t="shared" ca="1" si="10"/>
        <v>6.7170040715372981</v>
      </c>
      <c r="L258" s="9" t="s">
        <v>23</v>
      </c>
      <c r="M258" s="17" t="s">
        <v>19</v>
      </c>
      <c r="N258" s="27"/>
      <c r="O258" s="17"/>
      <c r="P258" s="17"/>
      <c r="Q258" s="17">
        <v>1</v>
      </c>
    </row>
    <row r="259" spans="2:17" s="15" customFormat="1" ht="12.75" x14ac:dyDescent="0.25">
      <c r="B259" s="11">
        <f>B255+1</f>
        <v>91</v>
      </c>
      <c r="C259" s="39">
        <v>255</v>
      </c>
      <c r="D259" s="11" t="s">
        <v>45</v>
      </c>
      <c r="E259" s="135" t="s">
        <v>40</v>
      </c>
      <c r="F259" s="136">
        <f>F255+1</f>
        <v>34</v>
      </c>
      <c r="G259" s="13" t="s">
        <v>16</v>
      </c>
      <c r="H259" s="13" t="s">
        <v>20</v>
      </c>
      <c r="I259" s="6">
        <v>28623</v>
      </c>
      <c r="J259" s="7">
        <f t="shared" ca="1" si="12"/>
        <v>45294.706486111114</v>
      </c>
      <c r="K259" s="8">
        <f t="shared" ca="1" si="10"/>
        <v>45.675908181126339</v>
      </c>
      <c r="L259" s="14" t="s">
        <v>18</v>
      </c>
      <c r="M259" s="13" t="s">
        <v>19</v>
      </c>
      <c r="N259" s="141"/>
      <c r="O259" s="124">
        <v>1</v>
      </c>
      <c r="P259" s="88"/>
      <c r="Q259" s="88"/>
    </row>
    <row r="260" spans="2:17" s="15" customFormat="1" ht="12.75" x14ac:dyDescent="0.25">
      <c r="B260" s="11"/>
      <c r="C260" s="39">
        <v>256</v>
      </c>
      <c r="D260" s="61" t="s">
        <v>21</v>
      </c>
      <c r="E260" s="129"/>
      <c r="F260" s="136"/>
      <c r="G260" s="25" t="s">
        <v>16</v>
      </c>
      <c r="H260" s="25" t="s">
        <v>17</v>
      </c>
      <c r="I260" s="63">
        <v>28545</v>
      </c>
      <c r="J260" s="90">
        <f t="shared" ca="1" si="12"/>
        <v>45294.706486111114</v>
      </c>
      <c r="K260" s="91">
        <f t="shared" ca="1" si="10"/>
        <v>45.889606811263327</v>
      </c>
      <c r="L260" s="57" t="s">
        <v>21</v>
      </c>
      <c r="M260" s="25" t="s">
        <v>19</v>
      </c>
      <c r="N260" s="132"/>
      <c r="O260" s="133"/>
      <c r="P260" s="133">
        <v>1</v>
      </c>
      <c r="Q260" s="133"/>
    </row>
    <row r="261" spans="2:17" s="15" customFormat="1" ht="12.75" x14ac:dyDescent="0.25">
      <c r="B261" s="11">
        <f>B259+1</f>
        <v>92</v>
      </c>
      <c r="C261" s="39">
        <v>257</v>
      </c>
      <c r="D261" s="11" t="s">
        <v>45</v>
      </c>
      <c r="E261" s="135" t="s">
        <v>40</v>
      </c>
      <c r="F261" s="136">
        <f>F259+1</f>
        <v>35</v>
      </c>
      <c r="G261" s="13" t="s">
        <v>16</v>
      </c>
      <c r="H261" s="13" t="s">
        <v>17</v>
      </c>
      <c r="I261" s="6">
        <v>26119</v>
      </c>
      <c r="J261" s="7">
        <f t="shared" ca="1" si="12"/>
        <v>45294.706486111114</v>
      </c>
      <c r="K261" s="8">
        <f t="shared" ref="K261:K324" ca="1" si="13">SUM(J261-I261)/365</f>
        <v>52.536182153729079</v>
      </c>
      <c r="L261" s="14" t="s">
        <v>18</v>
      </c>
      <c r="M261" s="13" t="s">
        <v>19</v>
      </c>
      <c r="O261" s="13">
        <v>1</v>
      </c>
      <c r="P261" s="16"/>
      <c r="Q261" s="17"/>
    </row>
    <row r="262" spans="2:17" s="15" customFormat="1" ht="12.75" x14ac:dyDescent="0.25">
      <c r="B262" s="11"/>
      <c r="C262" s="39">
        <v>258</v>
      </c>
      <c r="D262" s="61" t="s">
        <v>21</v>
      </c>
      <c r="E262" s="129"/>
      <c r="F262" s="136"/>
      <c r="G262" s="25" t="s">
        <v>16</v>
      </c>
      <c r="H262" s="25" t="s">
        <v>20</v>
      </c>
      <c r="I262" s="63">
        <v>26276</v>
      </c>
      <c r="J262" s="90">
        <f t="shared" ca="1" si="12"/>
        <v>45294.706486111114</v>
      </c>
      <c r="K262" s="91">
        <f t="shared" ca="1" si="13"/>
        <v>52.106045167427709</v>
      </c>
      <c r="L262" s="57" t="s">
        <v>21</v>
      </c>
      <c r="M262" s="25" t="s">
        <v>19</v>
      </c>
      <c r="N262" s="132"/>
      <c r="O262" s="133"/>
      <c r="P262" s="133">
        <v>1</v>
      </c>
      <c r="Q262" s="133"/>
    </row>
    <row r="263" spans="2:17" s="15" customFormat="1" ht="12.75" x14ac:dyDescent="0.25">
      <c r="B263" s="11"/>
      <c r="C263" s="39">
        <v>259</v>
      </c>
      <c r="D263" s="21" t="s">
        <v>23</v>
      </c>
      <c r="E263" s="51"/>
      <c r="F263" s="136"/>
      <c r="G263" s="17" t="s">
        <v>22</v>
      </c>
      <c r="H263" s="17" t="s">
        <v>17</v>
      </c>
      <c r="I263" s="22">
        <v>39661</v>
      </c>
      <c r="J263" s="23">
        <f t="shared" ca="1" si="12"/>
        <v>45294.706486111114</v>
      </c>
      <c r="K263" s="24">
        <f t="shared" ca="1" si="13"/>
        <v>15.43481229071538</v>
      </c>
      <c r="L263" s="9" t="s">
        <v>23</v>
      </c>
      <c r="M263" s="17" t="s">
        <v>19</v>
      </c>
      <c r="O263" s="13"/>
      <c r="P263" s="16"/>
      <c r="Q263" s="17">
        <v>1</v>
      </c>
    </row>
    <row r="264" spans="2:17" s="15" customFormat="1" ht="12.75" x14ac:dyDescent="0.25">
      <c r="B264" s="11">
        <f>B261+1</f>
        <v>93</v>
      </c>
      <c r="C264" s="39">
        <v>260</v>
      </c>
      <c r="D264" s="11" t="s">
        <v>45</v>
      </c>
      <c r="E264" s="135" t="s">
        <v>40</v>
      </c>
      <c r="F264" s="136">
        <f>F261+1</f>
        <v>36</v>
      </c>
      <c r="G264" s="13" t="s">
        <v>16</v>
      </c>
      <c r="H264" s="13" t="s">
        <v>20</v>
      </c>
      <c r="I264" s="6">
        <v>30470</v>
      </c>
      <c r="J264" s="7">
        <f t="shared" ca="1" si="12"/>
        <v>45294.706486111114</v>
      </c>
      <c r="K264" s="8">
        <f t="shared" ca="1" si="13"/>
        <v>40.615634208523602</v>
      </c>
      <c r="L264" s="14" t="s">
        <v>18</v>
      </c>
      <c r="M264" s="13" t="s">
        <v>19</v>
      </c>
      <c r="N264" s="141"/>
      <c r="O264" s="124">
        <v>1</v>
      </c>
      <c r="P264" s="88"/>
      <c r="Q264" s="88"/>
    </row>
    <row r="265" spans="2:17" s="15" customFormat="1" ht="12.75" x14ac:dyDescent="0.25">
      <c r="B265" s="11"/>
      <c r="C265" s="39">
        <v>261</v>
      </c>
      <c r="D265" s="61" t="s">
        <v>21</v>
      </c>
      <c r="E265" s="129"/>
      <c r="F265" s="136"/>
      <c r="G265" s="25" t="s">
        <v>16</v>
      </c>
      <c r="H265" s="25" t="s">
        <v>17</v>
      </c>
      <c r="I265" s="63">
        <v>30291</v>
      </c>
      <c r="J265" s="90">
        <f t="shared" ca="1" si="12"/>
        <v>45294.706486111114</v>
      </c>
      <c r="K265" s="91">
        <f t="shared" ca="1" si="13"/>
        <v>41.106045167427709</v>
      </c>
      <c r="L265" s="57" t="s">
        <v>21</v>
      </c>
      <c r="M265" s="25" t="s">
        <v>19</v>
      </c>
      <c r="N265" s="132"/>
      <c r="O265" s="133"/>
      <c r="P265" s="133">
        <v>1</v>
      </c>
      <c r="Q265" s="133"/>
    </row>
    <row r="266" spans="2:17" s="15" customFormat="1" ht="12.75" x14ac:dyDescent="0.25">
      <c r="B266" s="11"/>
      <c r="C266" s="39">
        <v>262</v>
      </c>
      <c r="D266" s="21" t="s">
        <v>23</v>
      </c>
      <c r="E266" s="142"/>
      <c r="F266" s="136"/>
      <c r="G266" s="17" t="s">
        <v>22</v>
      </c>
      <c r="H266" s="17" t="s">
        <v>17</v>
      </c>
      <c r="I266" s="22">
        <v>39749</v>
      </c>
      <c r="J266" s="23">
        <f t="shared" ca="1" si="12"/>
        <v>45294.706486111114</v>
      </c>
      <c r="K266" s="24">
        <f t="shared" ca="1" si="13"/>
        <v>15.193716400304421</v>
      </c>
      <c r="L266" s="9" t="s">
        <v>23</v>
      </c>
      <c r="M266" s="17" t="s">
        <v>19</v>
      </c>
      <c r="N266" s="27"/>
      <c r="O266" s="17"/>
      <c r="P266" s="17"/>
      <c r="Q266" s="17">
        <v>1</v>
      </c>
    </row>
    <row r="267" spans="2:17" s="15" customFormat="1" ht="12.75" x14ac:dyDescent="0.25">
      <c r="B267" s="11"/>
      <c r="C267" s="39">
        <v>263</v>
      </c>
      <c r="D267" s="21" t="s">
        <v>23</v>
      </c>
      <c r="E267" s="142"/>
      <c r="F267" s="136"/>
      <c r="G267" s="17" t="s">
        <v>22</v>
      </c>
      <c r="H267" s="17" t="s">
        <v>17</v>
      </c>
      <c r="I267" s="22">
        <v>41281</v>
      </c>
      <c r="J267" s="23">
        <f t="shared" ca="1" si="12"/>
        <v>45294.706486111114</v>
      </c>
      <c r="K267" s="24">
        <f t="shared" ca="1" si="13"/>
        <v>10.996456126331818</v>
      </c>
      <c r="L267" s="9" t="s">
        <v>23</v>
      </c>
      <c r="M267" s="17" t="s">
        <v>19</v>
      </c>
      <c r="N267" s="27"/>
      <c r="O267" s="17"/>
      <c r="P267" s="17"/>
      <c r="Q267" s="17">
        <v>1</v>
      </c>
    </row>
    <row r="268" spans="2:17" s="15" customFormat="1" ht="12.75" x14ac:dyDescent="0.25">
      <c r="B268" s="11">
        <f>B264+1</f>
        <v>94</v>
      </c>
      <c r="C268" s="39">
        <v>264</v>
      </c>
      <c r="D268" s="11" t="s">
        <v>45</v>
      </c>
      <c r="E268" s="135" t="s">
        <v>40</v>
      </c>
      <c r="F268" s="136">
        <f>F264+1</f>
        <v>37</v>
      </c>
      <c r="G268" s="13" t="s">
        <v>16</v>
      </c>
      <c r="H268" s="13" t="s">
        <v>20</v>
      </c>
      <c r="I268" s="6">
        <v>27096</v>
      </c>
      <c r="J268" s="7">
        <f t="shared" ca="1" si="12"/>
        <v>45294.706486111114</v>
      </c>
      <c r="K268" s="8">
        <f t="shared" ca="1" si="13"/>
        <v>49.859469824961955</v>
      </c>
      <c r="L268" s="14" t="s">
        <v>18</v>
      </c>
      <c r="M268" s="13" t="s">
        <v>19</v>
      </c>
      <c r="N268" s="141"/>
      <c r="O268" s="124">
        <v>1</v>
      </c>
      <c r="P268" s="88"/>
      <c r="Q268" s="88"/>
    </row>
    <row r="269" spans="2:17" s="15" customFormat="1" ht="12.75" x14ac:dyDescent="0.25">
      <c r="B269" s="11"/>
      <c r="C269" s="39">
        <v>265</v>
      </c>
      <c r="D269" s="61" t="s">
        <v>21</v>
      </c>
      <c r="E269" s="129"/>
      <c r="F269" s="136"/>
      <c r="G269" s="25" t="s">
        <v>16</v>
      </c>
      <c r="H269" s="25" t="s">
        <v>17</v>
      </c>
      <c r="I269" s="63">
        <v>27367</v>
      </c>
      <c r="J269" s="90">
        <f t="shared" ca="1" si="12"/>
        <v>45294.706486111114</v>
      </c>
      <c r="K269" s="91">
        <f t="shared" ca="1" si="13"/>
        <v>49.117004071537295</v>
      </c>
      <c r="L269" s="57" t="s">
        <v>21</v>
      </c>
      <c r="M269" s="25" t="s">
        <v>19</v>
      </c>
      <c r="N269" s="132"/>
      <c r="O269" s="133"/>
      <c r="P269" s="133">
        <v>1</v>
      </c>
      <c r="Q269" s="133"/>
    </row>
    <row r="270" spans="2:17" s="15" customFormat="1" ht="12.75" x14ac:dyDescent="0.25">
      <c r="B270" s="11"/>
      <c r="C270" s="39">
        <v>266</v>
      </c>
      <c r="D270" s="21" t="s">
        <v>23</v>
      </c>
      <c r="E270" s="142"/>
      <c r="F270" s="136"/>
      <c r="G270" s="17" t="s">
        <v>22</v>
      </c>
      <c r="H270" s="17" t="s">
        <v>17</v>
      </c>
      <c r="I270" s="22">
        <v>37676</v>
      </c>
      <c r="J270" s="23">
        <f t="shared" ca="1" si="12"/>
        <v>45294.706486111114</v>
      </c>
      <c r="K270" s="24">
        <f t="shared" ca="1" si="13"/>
        <v>20.873168455098941</v>
      </c>
      <c r="L270" s="9" t="s">
        <v>23</v>
      </c>
      <c r="M270" s="17" t="s">
        <v>19</v>
      </c>
      <c r="N270" s="27"/>
      <c r="O270" s="17"/>
      <c r="P270" s="17"/>
      <c r="Q270" s="17">
        <v>1</v>
      </c>
    </row>
    <row r="271" spans="2:17" s="15" customFormat="1" ht="12.75" x14ac:dyDescent="0.25">
      <c r="B271" s="11"/>
      <c r="C271" s="39">
        <v>267</v>
      </c>
      <c r="D271" s="21" t="s">
        <v>23</v>
      </c>
      <c r="E271" s="142"/>
      <c r="F271" s="136"/>
      <c r="G271" s="17" t="s">
        <v>22</v>
      </c>
      <c r="H271" s="17" t="s">
        <v>17</v>
      </c>
      <c r="I271" s="22">
        <v>39282</v>
      </c>
      <c r="J271" s="23">
        <f t="shared" ca="1" si="12"/>
        <v>45294.706486111114</v>
      </c>
      <c r="K271" s="24">
        <f t="shared" ca="1" si="13"/>
        <v>16.473168455098943</v>
      </c>
      <c r="L271" s="9" t="s">
        <v>23</v>
      </c>
      <c r="M271" s="17" t="s">
        <v>19</v>
      </c>
      <c r="N271" s="27"/>
      <c r="O271" s="17"/>
      <c r="P271" s="17"/>
      <c r="Q271" s="17">
        <v>1</v>
      </c>
    </row>
    <row r="272" spans="2:17" s="15" customFormat="1" ht="12.75" x14ac:dyDescent="0.25">
      <c r="B272" s="11"/>
      <c r="C272" s="39">
        <v>268</v>
      </c>
      <c r="D272" s="21" t="s">
        <v>23</v>
      </c>
      <c r="E272" s="142"/>
      <c r="F272" s="136"/>
      <c r="G272" s="17" t="s">
        <v>22</v>
      </c>
      <c r="H272" s="17" t="s">
        <v>17</v>
      </c>
      <c r="I272" s="22">
        <v>42522</v>
      </c>
      <c r="J272" s="23">
        <f t="shared" ca="1" si="12"/>
        <v>45294.706486111114</v>
      </c>
      <c r="K272" s="24">
        <f t="shared" ca="1" si="13"/>
        <v>7.5964561263318187</v>
      </c>
      <c r="L272" s="9" t="s">
        <v>23</v>
      </c>
      <c r="M272" s="17" t="s">
        <v>19</v>
      </c>
      <c r="N272" s="27"/>
      <c r="O272" s="17"/>
      <c r="P272" s="17"/>
      <c r="Q272" s="17">
        <v>1</v>
      </c>
    </row>
    <row r="273" spans="2:17" s="15" customFormat="1" ht="12.75" x14ac:dyDescent="0.25">
      <c r="B273" s="11">
        <f>B268+1</f>
        <v>95</v>
      </c>
      <c r="C273" s="39">
        <v>269</v>
      </c>
      <c r="D273" s="11" t="s">
        <v>45</v>
      </c>
      <c r="E273" s="135" t="s">
        <v>40</v>
      </c>
      <c r="F273" s="136">
        <f>F268+1</f>
        <v>38</v>
      </c>
      <c r="G273" s="13" t="s">
        <v>16</v>
      </c>
      <c r="H273" s="13" t="s">
        <v>20</v>
      </c>
      <c r="I273" s="6">
        <v>28210</v>
      </c>
      <c r="J273" s="7">
        <f t="shared" ca="1" si="12"/>
        <v>45294.706486111114</v>
      </c>
      <c r="K273" s="8">
        <f t="shared" ca="1" si="13"/>
        <v>46.807415030441405</v>
      </c>
      <c r="L273" s="14" t="s">
        <v>18</v>
      </c>
      <c r="M273" s="13" t="s">
        <v>19</v>
      </c>
      <c r="N273" s="141"/>
      <c r="O273" s="124">
        <v>1</v>
      </c>
      <c r="P273" s="88"/>
      <c r="Q273" s="88"/>
    </row>
    <row r="274" spans="2:17" s="15" customFormat="1" ht="12.75" x14ac:dyDescent="0.25">
      <c r="B274" s="11"/>
      <c r="C274" s="39">
        <v>270</v>
      </c>
      <c r="D274" s="61" t="s">
        <v>21</v>
      </c>
      <c r="E274" s="129"/>
      <c r="F274" s="136"/>
      <c r="G274" s="25" t="s">
        <v>16</v>
      </c>
      <c r="H274" s="25" t="s">
        <v>17</v>
      </c>
      <c r="I274" s="63">
        <v>28716</v>
      </c>
      <c r="J274" s="90">
        <f t="shared" ca="1" si="12"/>
        <v>45294.706486111114</v>
      </c>
      <c r="K274" s="91">
        <f t="shared" ca="1" si="13"/>
        <v>45.421113660578392</v>
      </c>
      <c r="L274" s="57" t="s">
        <v>21</v>
      </c>
      <c r="M274" s="25" t="s">
        <v>19</v>
      </c>
      <c r="N274" s="132"/>
      <c r="O274" s="133"/>
      <c r="P274" s="133">
        <v>1</v>
      </c>
      <c r="Q274" s="133"/>
    </row>
    <row r="275" spans="2:17" s="15" customFormat="1" ht="12.75" x14ac:dyDescent="0.25">
      <c r="B275" s="11"/>
      <c r="C275" s="39">
        <v>271</v>
      </c>
      <c r="D275" s="21" t="s">
        <v>23</v>
      </c>
      <c r="E275" s="142"/>
      <c r="F275" s="136"/>
      <c r="G275" s="17" t="s">
        <v>22</v>
      </c>
      <c r="H275" s="17" t="s">
        <v>20</v>
      </c>
      <c r="I275" s="22">
        <v>40928</v>
      </c>
      <c r="J275" s="23">
        <f t="shared" ref="J275:J306" ca="1" si="14">NOW()</f>
        <v>45294.706486111114</v>
      </c>
      <c r="K275" s="24">
        <f t="shared" ca="1" si="13"/>
        <v>11.963579414003052</v>
      </c>
      <c r="L275" s="9" t="s">
        <v>23</v>
      </c>
      <c r="M275" s="17" t="s">
        <v>19</v>
      </c>
      <c r="N275" s="27"/>
      <c r="O275" s="17"/>
      <c r="P275" s="17"/>
      <c r="Q275" s="17">
        <v>1</v>
      </c>
    </row>
    <row r="276" spans="2:17" s="15" customFormat="1" ht="12.75" x14ac:dyDescent="0.25">
      <c r="B276" s="11"/>
      <c r="C276" s="39">
        <v>272</v>
      </c>
      <c r="D276" s="21" t="s">
        <v>23</v>
      </c>
      <c r="E276" s="142"/>
      <c r="F276" s="136"/>
      <c r="G276" s="17" t="s">
        <v>22</v>
      </c>
      <c r="H276" s="17" t="s">
        <v>20</v>
      </c>
      <c r="I276" s="22">
        <v>41529</v>
      </c>
      <c r="J276" s="23">
        <f t="shared" ca="1" si="14"/>
        <v>45294.706486111114</v>
      </c>
      <c r="K276" s="24">
        <f t="shared" ca="1" si="13"/>
        <v>10.317004071537298</v>
      </c>
      <c r="L276" s="9" t="s">
        <v>23</v>
      </c>
      <c r="M276" s="17" t="s">
        <v>19</v>
      </c>
      <c r="N276" s="27"/>
      <c r="O276" s="17"/>
      <c r="P276" s="17"/>
      <c r="Q276" s="17">
        <v>1</v>
      </c>
    </row>
    <row r="277" spans="2:17" s="15" customFormat="1" ht="12.75" x14ac:dyDescent="0.25">
      <c r="B277" s="11">
        <f>B273+1</f>
        <v>96</v>
      </c>
      <c r="C277" s="39">
        <v>273</v>
      </c>
      <c r="D277" s="11" t="s">
        <v>45</v>
      </c>
      <c r="E277" s="135" t="s">
        <v>40</v>
      </c>
      <c r="F277" s="136">
        <f>F273+1</f>
        <v>39</v>
      </c>
      <c r="G277" s="13" t="s">
        <v>16</v>
      </c>
      <c r="H277" s="13" t="s">
        <v>20</v>
      </c>
      <c r="I277" s="6">
        <v>30098</v>
      </c>
      <c r="J277" s="7">
        <f t="shared" ca="1" si="14"/>
        <v>45294.706486111114</v>
      </c>
      <c r="K277" s="8">
        <f t="shared" ca="1" si="13"/>
        <v>41.634812290715381</v>
      </c>
      <c r="L277" s="14" t="s">
        <v>18</v>
      </c>
      <c r="M277" s="13" t="s">
        <v>19</v>
      </c>
      <c r="N277" s="141"/>
      <c r="O277" s="124">
        <v>1</v>
      </c>
      <c r="P277" s="88"/>
      <c r="Q277" s="88"/>
    </row>
    <row r="278" spans="2:17" s="15" customFormat="1" ht="12.75" x14ac:dyDescent="0.25">
      <c r="B278" s="11"/>
      <c r="C278" s="39">
        <v>274</v>
      </c>
      <c r="D278" s="61" t="s">
        <v>21</v>
      </c>
      <c r="E278" s="129"/>
      <c r="F278" s="136"/>
      <c r="G278" s="25" t="s">
        <v>16</v>
      </c>
      <c r="H278" s="25" t="s">
        <v>17</v>
      </c>
      <c r="I278" s="63">
        <v>29893</v>
      </c>
      <c r="J278" s="90">
        <f t="shared" ca="1" si="14"/>
        <v>45294.706486111114</v>
      </c>
      <c r="K278" s="91">
        <f t="shared" ca="1" si="13"/>
        <v>42.196456126331817</v>
      </c>
      <c r="L278" s="57" t="s">
        <v>21</v>
      </c>
      <c r="M278" s="25" t="s">
        <v>19</v>
      </c>
      <c r="N278" s="132"/>
      <c r="O278" s="133"/>
      <c r="P278" s="133">
        <v>1</v>
      </c>
      <c r="Q278" s="133"/>
    </row>
    <row r="279" spans="2:17" s="15" customFormat="1" ht="12.75" x14ac:dyDescent="0.25">
      <c r="B279" s="11">
        <f>B277+1</f>
        <v>97</v>
      </c>
      <c r="C279" s="39">
        <v>275</v>
      </c>
      <c r="D279" s="11" t="s">
        <v>45</v>
      </c>
      <c r="E279" s="135" t="s">
        <v>40</v>
      </c>
      <c r="F279" s="136">
        <f>F277+1</f>
        <v>40</v>
      </c>
      <c r="G279" s="13" t="s">
        <v>16</v>
      </c>
      <c r="H279" s="13" t="s">
        <v>20</v>
      </c>
      <c r="I279" s="6">
        <v>32015</v>
      </c>
      <c r="J279" s="7">
        <f t="shared" ca="1" si="14"/>
        <v>45294.706486111114</v>
      </c>
      <c r="K279" s="8">
        <f t="shared" ca="1" si="13"/>
        <v>36.382757496194834</v>
      </c>
      <c r="L279" s="14" t="s">
        <v>18</v>
      </c>
      <c r="M279" s="13" t="s">
        <v>19</v>
      </c>
      <c r="N279" s="141"/>
      <c r="O279" s="124">
        <v>1</v>
      </c>
      <c r="P279" s="88"/>
      <c r="Q279" s="88"/>
    </row>
    <row r="280" spans="2:17" s="15" customFormat="1" ht="12.75" x14ac:dyDescent="0.25">
      <c r="B280" s="11"/>
      <c r="C280" s="39">
        <v>276</v>
      </c>
      <c r="D280" s="61" t="s">
        <v>21</v>
      </c>
      <c r="E280" s="129"/>
      <c r="F280" s="136"/>
      <c r="G280" s="25" t="s">
        <v>16</v>
      </c>
      <c r="H280" s="25" t="s">
        <v>17</v>
      </c>
      <c r="I280" s="63">
        <v>31745</v>
      </c>
      <c r="J280" s="90">
        <f t="shared" ca="1" si="14"/>
        <v>45294.706486111114</v>
      </c>
      <c r="K280" s="91">
        <f t="shared" ca="1" si="13"/>
        <v>37.122483523592095</v>
      </c>
      <c r="L280" s="57" t="s">
        <v>21</v>
      </c>
      <c r="M280" s="25" t="s">
        <v>19</v>
      </c>
      <c r="N280" s="132"/>
      <c r="O280" s="133"/>
      <c r="P280" s="133">
        <v>1</v>
      </c>
      <c r="Q280" s="133"/>
    </row>
    <row r="281" spans="2:17" s="15" customFormat="1" ht="12.75" x14ac:dyDescent="0.25">
      <c r="B281" s="11">
        <f>B279+1</f>
        <v>98</v>
      </c>
      <c r="C281" s="39">
        <v>277</v>
      </c>
      <c r="D281" s="11" t="s">
        <v>45</v>
      </c>
      <c r="E281" s="135" t="s">
        <v>40</v>
      </c>
      <c r="F281" s="136">
        <f>F279+1</f>
        <v>41</v>
      </c>
      <c r="G281" s="13" t="s">
        <v>16</v>
      </c>
      <c r="H281" s="13" t="s">
        <v>20</v>
      </c>
      <c r="I281" s="6">
        <v>32348</v>
      </c>
      <c r="J281" s="7">
        <f t="shared" ca="1" si="14"/>
        <v>45294.706486111114</v>
      </c>
      <c r="K281" s="8">
        <f t="shared" ca="1" si="13"/>
        <v>35.470428729071543</v>
      </c>
      <c r="L281" s="14" t="s">
        <v>18</v>
      </c>
      <c r="M281" s="13" t="s">
        <v>19</v>
      </c>
      <c r="N281" s="141"/>
      <c r="O281" s="124">
        <v>1</v>
      </c>
      <c r="P281" s="88"/>
      <c r="Q281" s="88"/>
    </row>
    <row r="282" spans="2:17" s="15" customFormat="1" ht="12.75" x14ac:dyDescent="0.25">
      <c r="B282" s="11"/>
      <c r="C282" s="39">
        <v>278</v>
      </c>
      <c r="D282" s="61" t="s">
        <v>21</v>
      </c>
      <c r="E282" s="129"/>
      <c r="F282" s="136"/>
      <c r="G282" s="25" t="s">
        <v>16</v>
      </c>
      <c r="H282" s="25" t="s">
        <v>17</v>
      </c>
      <c r="I282" s="63">
        <v>32468</v>
      </c>
      <c r="J282" s="90">
        <f t="shared" ca="1" si="14"/>
        <v>45294.706486111114</v>
      </c>
      <c r="K282" s="91">
        <f t="shared" ca="1" si="13"/>
        <v>35.141661605783874</v>
      </c>
      <c r="L282" s="57" t="s">
        <v>21</v>
      </c>
      <c r="M282" s="25" t="s">
        <v>19</v>
      </c>
      <c r="N282" s="132"/>
      <c r="O282" s="133"/>
      <c r="P282" s="133">
        <v>1</v>
      </c>
      <c r="Q282" s="133"/>
    </row>
    <row r="283" spans="2:17" s="15" customFormat="1" ht="12.75" x14ac:dyDescent="0.25">
      <c r="B283" s="11">
        <f>B281+1</f>
        <v>99</v>
      </c>
      <c r="C283" s="39">
        <v>279</v>
      </c>
      <c r="D283" s="11" t="s">
        <v>45</v>
      </c>
      <c r="E283" s="31" t="s">
        <v>40</v>
      </c>
      <c r="F283" s="136">
        <f>F281+1</f>
        <v>42</v>
      </c>
      <c r="G283" s="13" t="s">
        <v>16</v>
      </c>
      <c r="H283" s="13" t="s">
        <v>17</v>
      </c>
      <c r="I283" s="6">
        <v>31784</v>
      </c>
      <c r="J283" s="7">
        <f t="shared" ca="1" si="14"/>
        <v>45294.706486111114</v>
      </c>
      <c r="K283" s="8">
        <f t="shared" ca="1" si="13"/>
        <v>37.015634208523601</v>
      </c>
      <c r="L283" s="14" t="s">
        <v>18</v>
      </c>
      <c r="M283" s="13" t="s">
        <v>19</v>
      </c>
      <c r="O283" s="13">
        <v>1</v>
      </c>
      <c r="P283" s="16"/>
      <c r="Q283" s="17"/>
    </row>
    <row r="284" spans="2:17" s="15" customFormat="1" ht="12.75" x14ac:dyDescent="0.25">
      <c r="B284" s="11"/>
      <c r="C284" s="39">
        <v>280</v>
      </c>
      <c r="D284" s="61" t="s">
        <v>21</v>
      </c>
      <c r="E284" s="62"/>
      <c r="F284" s="110"/>
      <c r="G284" s="25" t="s">
        <v>16</v>
      </c>
      <c r="H284" s="25" t="s">
        <v>20</v>
      </c>
      <c r="I284" s="63">
        <v>31932</v>
      </c>
      <c r="J284" s="90">
        <f t="shared" ca="1" si="14"/>
        <v>45294.706486111114</v>
      </c>
      <c r="K284" s="91">
        <f t="shared" ca="1" si="13"/>
        <v>36.610154756468802</v>
      </c>
      <c r="L284" s="57" t="s">
        <v>21</v>
      </c>
      <c r="M284" s="25" t="s">
        <v>19</v>
      </c>
      <c r="N284" s="64"/>
      <c r="O284" s="25"/>
      <c r="P284" s="25">
        <v>1</v>
      </c>
      <c r="Q284" s="25"/>
    </row>
    <row r="285" spans="2:17" s="15" customFormat="1" ht="12.75" x14ac:dyDescent="0.25">
      <c r="B285" s="11"/>
      <c r="C285" s="39">
        <v>281</v>
      </c>
      <c r="D285" s="21" t="s">
        <v>23</v>
      </c>
      <c r="E285" s="51"/>
      <c r="F285" s="110"/>
      <c r="G285" s="17" t="s">
        <v>22</v>
      </c>
      <c r="H285" s="17" t="s">
        <v>20</v>
      </c>
      <c r="I285" s="22">
        <v>42271</v>
      </c>
      <c r="J285" s="23">
        <f t="shared" ca="1" si="14"/>
        <v>45294.706486111114</v>
      </c>
      <c r="K285" s="24">
        <f t="shared" ca="1" si="13"/>
        <v>8.2841273592085312</v>
      </c>
      <c r="L285" s="9" t="s">
        <v>23</v>
      </c>
      <c r="M285" s="17" t="s">
        <v>19</v>
      </c>
      <c r="O285" s="13"/>
      <c r="P285" s="16"/>
      <c r="Q285" s="17">
        <v>1</v>
      </c>
    </row>
    <row r="286" spans="2:17" s="15" customFormat="1" ht="12.75" x14ac:dyDescent="0.25">
      <c r="B286" s="11"/>
      <c r="C286" s="39">
        <v>282</v>
      </c>
      <c r="D286" s="21" t="s">
        <v>23</v>
      </c>
      <c r="E286" s="51"/>
      <c r="F286" s="110"/>
      <c r="G286" s="17" t="s">
        <v>22</v>
      </c>
      <c r="H286" s="17" t="s">
        <v>20</v>
      </c>
      <c r="I286" s="22">
        <v>42705</v>
      </c>
      <c r="J286" s="23">
        <f t="shared" ca="1" si="14"/>
        <v>45294.706486111114</v>
      </c>
      <c r="K286" s="24">
        <f t="shared" ca="1" si="13"/>
        <v>7.0950862633181204</v>
      </c>
      <c r="L286" s="9" t="s">
        <v>23</v>
      </c>
      <c r="M286" s="17" t="s">
        <v>19</v>
      </c>
      <c r="O286" s="13"/>
      <c r="P286" s="16"/>
      <c r="Q286" s="17">
        <v>1</v>
      </c>
    </row>
    <row r="287" spans="2:17" s="15" customFormat="1" ht="12.75" x14ac:dyDescent="0.25">
      <c r="B287" s="11"/>
      <c r="C287" s="39">
        <v>283</v>
      </c>
      <c r="D287" s="21" t="s">
        <v>23</v>
      </c>
      <c r="E287" s="51"/>
      <c r="F287" s="110"/>
      <c r="G287" s="17" t="s">
        <v>22</v>
      </c>
      <c r="H287" s="17" t="s">
        <v>17</v>
      </c>
      <c r="I287" s="22">
        <v>43679</v>
      </c>
      <c r="J287" s="23">
        <f t="shared" ca="1" si="14"/>
        <v>45294.706486111114</v>
      </c>
      <c r="K287" s="24">
        <f t="shared" ca="1" si="13"/>
        <v>4.4265931126331886</v>
      </c>
      <c r="L287" s="9" t="s">
        <v>23</v>
      </c>
      <c r="M287" s="17" t="s">
        <v>19</v>
      </c>
      <c r="O287" s="13"/>
      <c r="P287" s="16"/>
      <c r="Q287" s="17">
        <v>1</v>
      </c>
    </row>
    <row r="288" spans="2:17" s="15" customFormat="1" ht="12.75" x14ac:dyDescent="0.25">
      <c r="B288" s="11">
        <f>B283+1</f>
        <v>100</v>
      </c>
      <c r="C288" s="39">
        <v>284</v>
      </c>
      <c r="D288" s="11" t="s">
        <v>45</v>
      </c>
      <c r="E288" s="31" t="s">
        <v>40</v>
      </c>
      <c r="F288" s="143">
        <f>F283+1</f>
        <v>43</v>
      </c>
      <c r="G288" s="13" t="s">
        <v>16</v>
      </c>
      <c r="H288" s="13" t="s">
        <v>20</v>
      </c>
      <c r="I288" s="6">
        <v>27454</v>
      </c>
      <c r="J288" s="7">
        <f t="shared" ca="1" si="14"/>
        <v>45294.706486111114</v>
      </c>
      <c r="K288" s="8">
        <f t="shared" ca="1" si="13"/>
        <v>48.878647907153734</v>
      </c>
      <c r="L288" s="14" t="s">
        <v>18</v>
      </c>
      <c r="M288" s="13" t="s">
        <v>19</v>
      </c>
      <c r="O288" s="13">
        <v>1</v>
      </c>
      <c r="P288" s="16"/>
      <c r="Q288" s="17"/>
    </row>
    <row r="289" spans="2:17" s="10" customFormat="1" ht="12.75" x14ac:dyDescent="0.25">
      <c r="B289" s="11"/>
      <c r="C289" s="39">
        <v>285</v>
      </c>
      <c r="D289" s="61" t="s">
        <v>21</v>
      </c>
      <c r="E289" s="144"/>
      <c r="F289" s="145"/>
      <c r="G289" s="25" t="s">
        <v>16</v>
      </c>
      <c r="H289" s="25" t="s">
        <v>17</v>
      </c>
      <c r="I289" s="63">
        <v>26137</v>
      </c>
      <c r="J289" s="7">
        <f t="shared" ca="1" si="14"/>
        <v>45294.706486111114</v>
      </c>
      <c r="K289" s="8">
        <f t="shared" ca="1" si="13"/>
        <v>52.486867085235929</v>
      </c>
      <c r="L289" s="57" t="s">
        <v>21</v>
      </c>
      <c r="M289" s="25" t="s">
        <v>19</v>
      </c>
      <c r="N289" s="64"/>
      <c r="O289" s="25"/>
      <c r="P289" s="25">
        <v>1</v>
      </c>
      <c r="Q289" s="17"/>
    </row>
    <row r="290" spans="2:17" s="10" customFormat="1" ht="12.75" x14ac:dyDescent="0.25">
      <c r="B290" s="11"/>
      <c r="C290" s="39">
        <v>286</v>
      </c>
      <c r="D290" s="21" t="s">
        <v>23</v>
      </c>
      <c r="E290" s="146"/>
      <c r="F290" s="145"/>
      <c r="G290" s="17" t="s">
        <v>22</v>
      </c>
      <c r="H290" s="17" t="s">
        <v>20</v>
      </c>
      <c r="I290" s="22">
        <v>39312</v>
      </c>
      <c r="J290" s="7">
        <f t="shared" ca="1" si="14"/>
        <v>45294.706486111114</v>
      </c>
      <c r="K290" s="8">
        <f t="shared" ca="1" si="13"/>
        <v>16.390976674277024</v>
      </c>
      <c r="L290" s="9" t="s">
        <v>23</v>
      </c>
      <c r="M290" s="17" t="s">
        <v>19</v>
      </c>
      <c r="O290" s="13"/>
      <c r="P290" s="16"/>
      <c r="Q290" s="17">
        <v>1</v>
      </c>
    </row>
    <row r="291" spans="2:17" s="10" customFormat="1" ht="12.75" x14ac:dyDescent="0.25">
      <c r="B291" s="11"/>
      <c r="C291" s="39">
        <v>287</v>
      </c>
      <c r="D291" s="21" t="s">
        <v>23</v>
      </c>
      <c r="E291" s="146"/>
      <c r="F291" s="145"/>
      <c r="G291" s="17" t="s">
        <v>22</v>
      </c>
      <c r="H291" s="17" t="s">
        <v>17</v>
      </c>
      <c r="I291" s="22">
        <v>41090</v>
      </c>
      <c r="J291" s="7">
        <f t="shared" ca="1" si="14"/>
        <v>45294.706486111114</v>
      </c>
      <c r="K291" s="8">
        <f t="shared" ca="1" si="13"/>
        <v>11.519743797564695</v>
      </c>
      <c r="L291" s="9" t="s">
        <v>23</v>
      </c>
      <c r="M291" s="17" t="s">
        <v>19</v>
      </c>
      <c r="O291" s="13"/>
      <c r="P291" s="16"/>
      <c r="Q291" s="17">
        <v>1</v>
      </c>
    </row>
    <row r="292" spans="2:17" s="15" customFormat="1" ht="12.75" x14ac:dyDescent="0.25">
      <c r="B292" s="11">
        <f>B288+1</f>
        <v>101</v>
      </c>
      <c r="C292" s="39">
        <v>288</v>
      </c>
      <c r="D292" s="11" t="s">
        <v>45</v>
      </c>
      <c r="E292" s="31" t="s">
        <v>40</v>
      </c>
      <c r="F292" s="143">
        <f>F288+1</f>
        <v>44</v>
      </c>
      <c r="G292" s="13" t="s">
        <v>16</v>
      </c>
      <c r="H292" s="13" t="s">
        <v>20</v>
      </c>
      <c r="I292" s="6">
        <v>28209</v>
      </c>
      <c r="J292" s="7">
        <f t="shared" ca="1" si="14"/>
        <v>45294.706486111114</v>
      </c>
      <c r="K292" s="8">
        <f t="shared" ca="1" si="13"/>
        <v>46.810154756468805</v>
      </c>
      <c r="L292" s="14" t="s">
        <v>18</v>
      </c>
      <c r="M292" s="13" t="s">
        <v>19</v>
      </c>
      <c r="O292" s="13">
        <v>1</v>
      </c>
      <c r="P292" s="16"/>
      <c r="Q292" s="17"/>
    </row>
    <row r="293" spans="2:17" s="15" customFormat="1" ht="12.75" x14ac:dyDescent="0.25">
      <c r="B293" s="11">
        <f>B292+1</f>
        <v>102</v>
      </c>
      <c r="C293" s="39">
        <v>289</v>
      </c>
      <c r="D293" s="11" t="s">
        <v>45</v>
      </c>
      <c r="E293" s="31" t="s">
        <v>40</v>
      </c>
      <c r="F293" s="143">
        <f>F292+1</f>
        <v>45</v>
      </c>
      <c r="G293" s="74" t="s">
        <v>16</v>
      </c>
      <c r="H293" s="74" t="s">
        <v>17</v>
      </c>
      <c r="I293" s="75">
        <v>32127</v>
      </c>
      <c r="J293" s="7">
        <f t="shared" ca="1" si="14"/>
        <v>45294.706486111114</v>
      </c>
      <c r="K293" s="8">
        <f t="shared" ca="1" si="13"/>
        <v>36.075908181126337</v>
      </c>
      <c r="L293" s="76" t="s">
        <v>18</v>
      </c>
      <c r="M293" s="74" t="s">
        <v>19</v>
      </c>
      <c r="N293" s="10"/>
      <c r="O293" s="13">
        <v>1</v>
      </c>
      <c r="P293" s="16"/>
      <c r="Q293" s="17"/>
    </row>
    <row r="294" spans="2:17" s="15" customFormat="1" ht="12.75" x14ac:dyDescent="0.25">
      <c r="B294" s="11"/>
      <c r="C294" s="39">
        <v>290</v>
      </c>
      <c r="D294" s="61" t="s">
        <v>21</v>
      </c>
      <c r="E294" s="62"/>
      <c r="F294" s="145"/>
      <c r="G294" s="25" t="s">
        <v>16</v>
      </c>
      <c r="H294" s="25" t="s">
        <v>20</v>
      </c>
      <c r="I294" s="63">
        <v>32275</v>
      </c>
      <c r="J294" s="7">
        <f t="shared" ca="1" si="14"/>
        <v>45294.706486111114</v>
      </c>
      <c r="K294" s="8">
        <f t="shared" ca="1" si="13"/>
        <v>35.670428729071546</v>
      </c>
      <c r="L294" s="57" t="s">
        <v>21</v>
      </c>
      <c r="M294" s="25" t="s">
        <v>19</v>
      </c>
      <c r="N294" s="64"/>
      <c r="O294" s="25"/>
      <c r="P294" s="25">
        <v>1</v>
      </c>
      <c r="Q294" s="17"/>
    </row>
    <row r="295" spans="2:17" s="15" customFormat="1" ht="12.75" x14ac:dyDescent="0.25">
      <c r="B295" s="11"/>
      <c r="C295" s="39">
        <v>291</v>
      </c>
      <c r="D295" s="21" t="s">
        <v>23</v>
      </c>
      <c r="E295" s="51"/>
      <c r="F295" s="145"/>
      <c r="G295" s="17" t="s">
        <v>22</v>
      </c>
      <c r="H295" s="17" t="s">
        <v>17</v>
      </c>
      <c r="I295" s="22">
        <v>43647</v>
      </c>
      <c r="J295" s="7">
        <f t="shared" ca="1" si="14"/>
        <v>45294.706486111114</v>
      </c>
      <c r="K295" s="8">
        <f t="shared" ca="1" si="13"/>
        <v>4.5142643455099014</v>
      </c>
      <c r="L295" s="9" t="s">
        <v>23</v>
      </c>
      <c r="M295" s="17" t="s">
        <v>19</v>
      </c>
      <c r="N295" s="10"/>
      <c r="O295" s="13"/>
      <c r="P295" s="16"/>
      <c r="Q295" s="17">
        <v>1</v>
      </c>
    </row>
    <row r="296" spans="2:17" s="15" customFormat="1" ht="12.75" x14ac:dyDescent="0.25">
      <c r="B296" s="11">
        <f>B293+1</f>
        <v>103</v>
      </c>
      <c r="C296" s="39">
        <v>292</v>
      </c>
      <c r="D296" s="11" t="s">
        <v>45</v>
      </c>
      <c r="E296" s="31" t="s">
        <v>40</v>
      </c>
      <c r="F296" s="143">
        <f>F293+1</f>
        <v>46</v>
      </c>
      <c r="G296" s="13" t="s">
        <v>22</v>
      </c>
      <c r="H296" s="13" t="s">
        <v>17</v>
      </c>
      <c r="I296" s="6">
        <v>29081</v>
      </c>
      <c r="J296" s="7">
        <f t="shared" ca="1" si="14"/>
        <v>45294.706486111114</v>
      </c>
      <c r="K296" s="8">
        <f t="shared" ca="1" si="13"/>
        <v>44.421113660578392</v>
      </c>
      <c r="L296" s="14" t="s">
        <v>18</v>
      </c>
      <c r="M296" s="13" t="s">
        <v>19</v>
      </c>
      <c r="O296" s="13">
        <v>1</v>
      </c>
      <c r="P296" s="16"/>
      <c r="Q296" s="17"/>
    </row>
    <row r="297" spans="2:17" s="15" customFormat="1" ht="12.75" x14ac:dyDescent="0.25">
      <c r="B297" s="11">
        <f>B296+1</f>
        <v>104</v>
      </c>
      <c r="C297" s="39">
        <v>293</v>
      </c>
      <c r="D297" s="11" t="s">
        <v>45</v>
      </c>
      <c r="E297" s="31" t="s">
        <v>40</v>
      </c>
      <c r="F297" s="143">
        <f>F296+1</f>
        <v>47</v>
      </c>
      <c r="G297" s="74" t="s">
        <v>16</v>
      </c>
      <c r="H297" s="74" t="s">
        <v>17</v>
      </c>
      <c r="I297" s="75">
        <v>31192</v>
      </c>
      <c r="J297" s="7">
        <f t="shared" ca="1" si="14"/>
        <v>45294.706486111114</v>
      </c>
      <c r="K297" s="8">
        <f t="shared" ca="1" si="13"/>
        <v>38.637552016742781</v>
      </c>
      <c r="L297" s="76" t="s">
        <v>18</v>
      </c>
      <c r="M297" s="74" t="s">
        <v>19</v>
      </c>
      <c r="N297" s="10"/>
      <c r="O297" s="13">
        <v>1</v>
      </c>
      <c r="P297" s="16"/>
      <c r="Q297" s="17"/>
    </row>
    <row r="298" spans="2:17" s="15" customFormat="1" ht="12.75" x14ac:dyDescent="0.25">
      <c r="B298" s="11"/>
      <c r="C298" s="39">
        <v>294</v>
      </c>
      <c r="D298" s="61" t="s">
        <v>21</v>
      </c>
      <c r="E298" s="62"/>
      <c r="F298" s="145"/>
      <c r="G298" s="25" t="s">
        <v>16</v>
      </c>
      <c r="H298" s="25" t="s">
        <v>20</v>
      </c>
      <c r="I298" s="63">
        <v>31169</v>
      </c>
      <c r="J298" s="7">
        <f t="shared" ca="1" si="14"/>
        <v>45294.706486111114</v>
      </c>
      <c r="K298" s="8">
        <f t="shared" ca="1" si="13"/>
        <v>38.700565715372917</v>
      </c>
      <c r="L298" s="57" t="s">
        <v>21</v>
      </c>
      <c r="M298" s="25" t="s">
        <v>19</v>
      </c>
      <c r="N298" s="64"/>
      <c r="O298" s="25"/>
      <c r="P298" s="25">
        <v>1</v>
      </c>
      <c r="Q298" s="17"/>
    </row>
    <row r="299" spans="2:17" s="15" customFormat="1" ht="12.75" x14ac:dyDescent="0.25">
      <c r="B299" s="11"/>
      <c r="C299" s="39">
        <v>295</v>
      </c>
      <c r="D299" s="21" t="s">
        <v>23</v>
      </c>
      <c r="E299" s="51"/>
      <c r="F299" s="145"/>
      <c r="G299" s="17" t="s">
        <v>22</v>
      </c>
      <c r="H299" s="17" t="s">
        <v>17</v>
      </c>
      <c r="I299" s="22">
        <v>42875</v>
      </c>
      <c r="J299" s="7">
        <f t="shared" ca="1" si="14"/>
        <v>45294.706486111114</v>
      </c>
      <c r="K299" s="8">
        <f t="shared" ca="1" si="13"/>
        <v>6.6293328386605861</v>
      </c>
      <c r="L299" s="9" t="s">
        <v>23</v>
      </c>
      <c r="M299" s="17" t="s">
        <v>19</v>
      </c>
      <c r="N299" s="10"/>
      <c r="O299" s="13"/>
      <c r="P299" s="16"/>
      <c r="Q299" s="17">
        <v>1</v>
      </c>
    </row>
    <row r="300" spans="2:17" s="15" customFormat="1" ht="12.75" x14ac:dyDescent="0.25">
      <c r="B300" s="11"/>
      <c r="C300" s="39">
        <v>296</v>
      </c>
      <c r="D300" s="21" t="s">
        <v>23</v>
      </c>
      <c r="E300" s="51"/>
      <c r="F300" s="145"/>
      <c r="G300" s="17" t="s">
        <v>22</v>
      </c>
      <c r="H300" s="17" t="s">
        <v>20</v>
      </c>
      <c r="I300" s="22">
        <v>44896</v>
      </c>
      <c r="J300" s="7">
        <f t="shared" ca="1" si="14"/>
        <v>45294.706486111114</v>
      </c>
      <c r="K300" s="8">
        <f t="shared" ca="1" si="13"/>
        <v>1.0923465372907231</v>
      </c>
      <c r="L300" s="9" t="s">
        <v>23</v>
      </c>
      <c r="M300" s="17" t="s">
        <v>19</v>
      </c>
      <c r="N300" s="10"/>
      <c r="O300" s="13"/>
      <c r="P300" s="16"/>
      <c r="Q300" s="17">
        <v>1</v>
      </c>
    </row>
    <row r="301" spans="2:17" s="15" customFormat="1" ht="12.75" x14ac:dyDescent="0.25">
      <c r="B301" s="11">
        <f>B297+1</f>
        <v>105</v>
      </c>
      <c r="C301" s="39">
        <v>297</v>
      </c>
      <c r="D301" s="11" t="s">
        <v>45</v>
      </c>
      <c r="E301" s="31" t="s">
        <v>40</v>
      </c>
      <c r="F301" s="143">
        <f>F297+1</f>
        <v>48</v>
      </c>
      <c r="G301" s="13" t="s">
        <v>22</v>
      </c>
      <c r="H301" s="13" t="s">
        <v>20</v>
      </c>
      <c r="I301" s="6">
        <v>32697</v>
      </c>
      <c r="J301" s="7">
        <f t="shared" ca="1" si="14"/>
        <v>45294.706486111114</v>
      </c>
      <c r="K301" s="8">
        <f t="shared" ca="1" si="13"/>
        <v>34.514264345509901</v>
      </c>
      <c r="L301" s="14" t="s">
        <v>18</v>
      </c>
      <c r="M301" s="13" t="s">
        <v>19</v>
      </c>
      <c r="O301" s="13">
        <v>1</v>
      </c>
      <c r="P301" s="16"/>
      <c r="Q301" s="17"/>
    </row>
    <row r="302" spans="2:17" s="15" customFormat="1" ht="12.75" x14ac:dyDescent="0.25">
      <c r="B302" s="11">
        <f>B301+1</f>
        <v>106</v>
      </c>
      <c r="C302" s="39">
        <v>298</v>
      </c>
      <c r="D302" s="11" t="s">
        <v>45</v>
      </c>
      <c r="E302" s="31" t="s">
        <v>40</v>
      </c>
      <c r="F302" s="143">
        <f>F301+1</f>
        <v>49</v>
      </c>
      <c r="G302" s="13" t="s">
        <v>22</v>
      </c>
      <c r="H302" s="13" t="s">
        <v>17</v>
      </c>
      <c r="I302" s="6">
        <v>33466</v>
      </c>
      <c r="J302" s="7">
        <f t="shared" ca="1" si="14"/>
        <v>45294.706486111114</v>
      </c>
      <c r="K302" s="8">
        <f t="shared" ca="1" si="13"/>
        <v>32.407415030441406</v>
      </c>
      <c r="L302" s="14" t="s">
        <v>18</v>
      </c>
      <c r="M302" s="13" t="s">
        <v>19</v>
      </c>
      <c r="O302" s="13">
        <v>1</v>
      </c>
      <c r="P302" s="16"/>
      <c r="Q302" s="17"/>
    </row>
    <row r="303" spans="2:17" s="15" customFormat="1" ht="12.75" x14ac:dyDescent="0.25">
      <c r="B303" s="11">
        <f>B302+1</f>
        <v>107</v>
      </c>
      <c r="C303" s="39">
        <v>299</v>
      </c>
      <c r="D303" s="11" t="s">
        <v>45</v>
      </c>
      <c r="E303" s="31" t="s">
        <v>40</v>
      </c>
      <c r="F303" s="143">
        <f>F302+1</f>
        <v>50</v>
      </c>
      <c r="G303" s="13" t="s">
        <v>22</v>
      </c>
      <c r="H303" s="13" t="s">
        <v>17</v>
      </c>
      <c r="I303" s="6">
        <v>33488</v>
      </c>
      <c r="J303" s="7">
        <f t="shared" ca="1" si="14"/>
        <v>45294.706486111114</v>
      </c>
      <c r="K303" s="8">
        <f t="shared" ca="1" si="13"/>
        <v>32.34714105783867</v>
      </c>
      <c r="L303" s="14" t="s">
        <v>18</v>
      </c>
      <c r="M303" s="13" t="s">
        <v>19</v>
      </c>
      <c r="O303" s="13">
        <v>1</v>
      </c>
      <c r="P303" s="16"/>
      <c r="Q303" s="17"/>
    </row>
    <row r="304" spans="2:17" s="15" customFormat="1" ht="12.75" x14ac:dyDescent="0.25">
      <c r="B304" s="11">
        <f>B303+1</f>
        <v>108</v>
      </c>
      <c r="C304" s="39">
        <v>300</v>
      </c>
      <c r="D304" s="11" t="s">
        <v>45</v>
      </c>
      <c r="E304" s="31" t="s">
        <v>40</v>
      </c>
      <c r="F304" s="136">
        <f>F303+1</f>
        <v>51</v>
      </c>
      <c r="G304" s="13" t="s">
        <v>16</v>
      </c>
      <c r="H304" s="13" t="s">
        <v>20</v>
      </c>
      <c r="I304" s="6">
        <v>27386</v>
      </c>
      <c r="J304" s="7">
        <f t="shared" ca="1" si="14"/>
        <v>45294.706486111114</v>
      </c>
      <c r="K304" s="8">
        <f t="shared" ca="1" si="13"/>
        <v>49.064949277016751</v>
      </c>
      <c r="L304" s="14" t="s">
        <v>18</v>
      </c>
      <c r="M304" s="13" t="s">
        <v>19</v>
      </c>
      <c r="O304" s="13">
        <v>1</v>
      </c>
      <c r="P304" s="16"/>
      <c r="Q304" s="17"/>
    </row>
    <row r="305" spans="2:17" s="15" customFormat="1" ht="12.75" x14ac:dyDescent="0.25">
      <c r="B305" s="11"/>
      <c r="C305" s="39">
        <v>301</v>
      </c>
      <c r="D305" s="61" t="s">
        <v>21</v>
      </c>
      <c r="E305" s="144"/>
      <c r="F305" s="110"/>
      <c r="G305" s="25" t="s">
        <v>16</v>
      </c>
      <c r="H305" s="25" t="s">
        <v>17</v>
      </c>
      <c r="I305" s="63">
        <v>26953</v>
      </c>
      <c r="J305" s="90">
        <f t="shared" ca="1" si="14"/>
        <v>45294.706486111114</v>
      </c>
      <c r="K305" s="91">
        <f t="shared" ca="1" si="13"/>
        <v>50.251250646879761</v>
      </c>
      <c r="L305" s="57" t="s">
        <v>21</v>
      </c>
      <c r="M305" s="25" t="s">
        <v>19</v>
      </c>
      <c r="N305" s="64"/>
      <c r="O305" s="25"/>
      <c r="P305" s="25">
        <v>1</v>
      </c>
      <c r="Q305" s="25"/>
    </row>
    <row r="306" spans="2:17" s="15" customFormat="1" ht="12.75" x14ac:dyDescent="0.25">
      <c r="B306" s="11"/>
      <c r="C306" s="39">
        <v>302</v>
      </c>
      <c r="D306" s="21" t="s">
        <v>23</v>
      </c>
      <c r="E306" s="51"/>
      <c r="F306" s="110"/>
      <c r="G306" s="17" t="s">
        <v>22</v>
      </c>
      <c r="H306" s="17" t="s">
        <v>20</v>
      </c>
      <c r="I306" s="22">
        <v>38533</v>
      </c>
      <c r="J306" s="23">
        <f t="shared" ca="1" si="14"/>
        <v>45294.706486111114</v>
      </c>
      <c r="K306" s="24">
        <f t="shared" ca="1" si="13"/>
        <v>18.52522324961949</v>
      </c>
      <c r="L306" s="9" t="s">
        <v>23</v>
      </c>
      <c r="M306" s="17" t="s">
        <v>19</v>
      </c>
      <c r="O306" s="13"/>
      <c r="P306" s="16"/>
      <c r="Q306" s="17">
        <v>1</v>
      </c>
    </row>
    <row r="307" spans="2:17" s="15" customFormat="1" ht="12.75" x14ac:dyDescent="0.25">
      <c r="B307" s="11"/>
      <c r="C307" s="39">
        <v>303</v>
      </c>
      <c r="D307" s="21" t="s">
        <v>23</v>
      </c>
      <c r="E307" s="51"/>
      <c r="F307" s="110"/>
      <c r="G307" s="17" t="s">
        <v>22</v>
      </c>
      <c r="H307" s="17" t="s">
        <v>17</v>
      </c>
      <c r="I307" s="22">
        <v>41205</v>
      </c>
      <c r="J307" s="23">
        <f t="shared" ref="J307:J338" ca="1" si="15">NOW()</f>
        <v>45294.706486111114</v>
      </c>
      <c r="K307" s="24">
        <f t="shared" ca="1" si="13"/>
        <v>11.20467530441401</v>
      </c>
      <c r="L307" s="9" t="s">
        <v>23</v>
      </c>
      <c r="M307" s="17" t="s">
        <v>19</v>
      </c>
      <c r="O307" s="13"/>
      <c r="P307" s="16"/>
      <c r="Q307" s="17">
        <v>1</v>
      </c>
    </row>
    <row r="308" spans="2:17" s="15" customFormat="1" ht="12.75" x14ac:dyDescent="0.25">
      <c r="B308" s="11">
        <f>B304+1</f>
        <v>109</v>
      </c>
      <c r="C308" s="39">
        <v>304</v>
      </c>
      <c r="D308" s="11" t="s">
        <v>45</v>
      </c>
      <c r="E308" s="31" t="s">
        <v>40</v>
      </c>
      <c r="F308" s="143">
        <f>F304+1</f>
        <v>52</v>
      </c>
      <c r="G308" s="74" t="s">
        <v>16</v>
      </c>
      <c r="H308" s="74" t="s">
        <v>17</v>
      </c>
      <c r="I308" s="75">
        <v>30824</v>
      </c>
      <c r="J308" s="7">
        <f t="shared" ca="1" si="15"/>
        <v>45294.706486111114</v>
      </c>
      <c r="K308" s="8">
        <f t="shared" ca="1" si="13"/>
        <v>39.645771194824967</v>
      </c>
      <c r="L308" s="76" t="s">
        <v>18</v>
      </c>
      <c r="M308" s="74" t="s">
        <v>19</v>
      </c>
      <c r="N308" s="10"/>
      <c r="O308" s="13">
        <v>1</v>
      </c>
      <c r="P308" s="16"/>
      <c r="Q308" s="17"/>
    </row>
    <row r="309" spans="2:17" s="149" customFormat="1" ht="12.75" x14ac:dyDescent="0.25">
      <c r="B309" s="45"/>
      <c r="C309" s="39">
        <v>305</v>
      </c>
      <c r="D309" s="61" t="s">
        <v>21</v>
      </c>
      <c r="E309" s="147"/>
      <c r="F309" s="148"/>
      <c r="G309" s="46" t="s">
        <v>16</v>
      </c>
      <c r="H309" s="46" t="s">
        <v>20</v>
      </c>
      <c r="I309" s="47">
        <v>31022</v>
      </c>
      <c r="J309" s="48">
        <f t="shared" ca="1" si="15"/>
        <v>45294.706486111114</v>
      </c>
      <c r="K309" s="49">
        <f t="shared" ca="1" si="13"/>
        <v>39.103305441400309</v>
      </c>
      <c r="L309" s="26" t="s">
        <v>21</v>
      </c>
      <c r="M309" s="46" t="s">
        <v>19</v>
      </c>
      <c r="N309" s="50"/>
      <c r="O309" s="46"/>
      <c r="P309" s="46">
        <v>1</v>
      </c>
      <c r="Q309" s="46"/>
    </row>
    <row r="310" spans="2:17" s="15" customFormat="1" ht="12.75" x14ac:dyDescent="0.25">
      <c r="B310" s="11"/>
      <c r="C310" s="39">
        <v>306</v>
      </c>
      <c r="D310" s="21" t="s">
        <v>23</v>
      </c>
      <c r="E310" s="51"/>
      <c r="F310" s="150"/>
      <c r="G310" s="17" t="s">
        <v>22</v>
      </c>
      <c r="H310" s="17" t="s">
        <v>17</v>
      </c>
      <c r="I310" s="22">
        <v>40541</v>
      </c>
      <c r="J310" s="23">
        <f t="shared" ca="1" si="15"/>
        <v>45294.706486111114</v>
      </c>
      <c r="K310" s="24">
        <f t="shared" ca="1" si="13"/>
        <v>13.023853386605792</v>
      </c>
      <c r="L310" s="9" t="s">
        <v>23</v>
      </c>
      <c r="M310" s="17" t="s">
        <v>19</v>
      </c>
      <c r="N310" s="64"/>
      <c r="O310" s="25"/>
      <c r="P310" s="25"/>
      <c r="Q310" s="17">
        <v>1</v>
      </c>
    </row>
    <row r="311" spans="2:17" s="15" customFormat="1" ht="12.75" x14ac:dyDescent="0.25">
      <c r="B311" s="11"/>
      <c r="C311" s="39">
        <v>307</v>
      </c>
      <c r="D311" s="21" t="s">
        <v>23</v>
      </c>
      <c r="E311" s="51"/>
      <c r="F311" s="145"/>
      <c r="G311" s="17" t="s">
        <v>22</v>
      </c>
      <c r="H311" s="17" t="s">
        <v>17</v>
      </c>
      <c r="I311" s="22">
        <v>41479</v>
      </c>
      <c r="J311" s="7">
        <f t="shared" ca="1" si="15"/>
        <v>45294.706486111114</v>
      </c>
      <c r="K311" s="8">
        <f t="shared" ca="1" si="13"/>
        <v>10.453990372907162</v>
      </c>
      <c r="L311" s="9" t="s">
        <v>23</v>
      </c>
      <c r="M311" s="17" t="s">
        <v>19</v>
      </c>
      <c r="N311" s="10"/>
      <c r="O311" s="13"/>
      <c r="P311" s="16"/>
      <c r="Q311" s="17">
        <v>1</v>
      </c>
    </row>
    <row r="312" spans="2:17" s="15" customFormat="1" ht="12.75" x14ac:dyDescent="0.25">
      <c r="B312" s="11"/>
      <c r="C312" s="39">
        <v>308</v>
      </c>
      <c r="D312" s="21" t="s">
        <v>23</v>
      </c>
      <c r="E312" s="51"/>
      <c r="F312" s="145"/>
      <c r="G312" s="17" t="s">
        <v>22</v>
      </c>
      <c r="H312" s="17" t="s">
        <v>17</v>
      </c>
      <c r="I312" s="22">
        <v>39663</v>
      </c>
      <c r="J312" s="7">
        <f t="shared" ca="1" si="15"/>
        <v>45294.706486111114</v>
      </c>
      <c r="K312" s="8">
        <f t="shared" ca="1" si="13"/>
        <v>15.429332838660587</v>
      </c>
      <c r="L312" s="9" t="s">
        <v>23</v>
      </c>
      <c r="M312" s="17" t="s">
        <v>19</v>
      </c>
      <c r="N312" s="10"/>
      <c r="O312" s="13"/>
      <c r="P312" s="16"/>
      <c r="Q312" s="17">
        <v>1</v>
      </c>
    </row>
    <row r="313" spans="2:17" s="15" customFormat="1" ht="12.75" x14ac:dyDescent="0.25">
      <c r="B313" s="11">
        <f>B308+1</f>
        <v>110</v>
      </c>
      <c r="C313" s="39">
        <v>309</v>
      </c>
      <c r="D313" s="11" t="s">
        <v>45</v>
      </c>
      <c r="E313" s="31" t="s">
        <v>40</v>
      </c>
      <c r="F313" s="143">
        <f>F308+1</f>
        <v>53</v>
      </c>
      <c r="G313" s="13" t="s">
        <v>22</v>
      </c>
      <c r="H313" s="13" t="s">
        <v>17</v>
      </c>
      <c r="I313" s="6">
        <v>32183</v>
      </c>
      <c r="J313" s="7">
        <f t="shared" ca="1" si="15"/>
        <v>45294.706486111114</v>
      </c>
      <c r="K313" s="8">
        <f t="shared" ca="1" si="13"/>
        <v>35.922483523592092</v>
      </c>
      <c r="L313" s="14" t="s">
        <v>18</v>
      </c>
      <c r="M313" s="13" t="s">
        <v>19</v>
      </c>
      <c r="O313" s="13">
        <v>1</v>
      </c>
      <c r="P313" s="16"/>
      <c r="Q313" s="17"/>
    </row>
    <row r="314" spans="2:17" s="15" customFormat="1" ht="12.75" x14ac:dyDescent="0.25">
      <c r="B314" s="11">
        <f>B313+1</f>
        <v>111</v>
      </c>
      <c r="C314" s="39">
        <v>310</v>
      </c>
      <c r="D314" s="11" t="s">
        <v>45</v>
      </c>
      <c r="E314" s="31" t="s">
        <v>40</v>
      </c>
      <c r="F314" s="143">
        <f>F313+1</f>
        <v>54</v>
      </c>
      <c r="G314" s="13" t="s">
        <v>16</v>
      </c>
      <c r="H314" s="13" t="s">
        <v>17</v>
      </c>
      <c r="I314" s="6">
        <v>30445</v>
      </c>
      <c r="J314" s="7">
        <f t="shared" ca="1" si="15"/>
        <v>45294.706486111114</v>
      </c>
      <c r="K314" s="8">
        <f t="shared" ca="1" si="13"/>
        <v>40.684127359208532</v>
      </c>
      <c r="L314" s="14" t="s">
        <v>18</v>
      </c>
      <c r="M314" s="13" t="s">
        <v>19</v>
      </c>
      <c r="O314" s="13">
        <v>1</v>
      </c>
      <c r="P314" s="16"/>
      <c r="Q314" s="17"/>
    </row>
    <row r="315" spans="2:17" s="149" customFormat="1" ht="12.75" x14ac:dyDescent="0.25">
      <c r="B315" s="45"/>
      <c r="C315" s="39">
        <v>311</v>
      </c>
      <c r="D315" s="61" t="s">
        <v>21</v>
      </c>
      <c r="E315" s="147"/>
      <c r="F315" s="148"/>
      <c r="G315" s="46" t="s">
        <v>16</v>
      </c>
      <c r="H315" s="46" t="s">
        <v>20</v>
      </c>
      <c r="I315" s="47">
        <v>30206</v>
      </c>
      <c r="J315" s="48">
        <f t="shared" ca="1" si="15"/>
        <v>45294.706486111114</v>
      </c>
      <c r="K315" s="49">
        <f t="shared" ca="1" si="13"/>
        <v>41.338921879756477</v>
      </c>
      <c r="L315" s="26" t="s">
        <v>21</v>
      </c>
      <c r="M315" s="46" t="s">
        <v>19</v>
      </c>
      <c r="N315" s="50"/>
      <c r="O315" s="46"/>
      <c r="P315" s="46">
        <v>1</v>
      </c>
      <c r="Q315" s="46"/>
    </row>
    <row r="316" spans="2:17" s="29" customFormat="1" ht="12.75" x14ac:dyDescent="0.25">
      <c r="B316" s="21"/>
      <c r="C316" s="39">
        <v>312</v>
      </c>
      <c r="D316" s="21" t="s">
        <v>23</v>
      </c>
      <c r="E316" s="51"/>
      <c r="F316" s="52"/>
      <c r="G316" s="17" t="s">
        <v>22</v>
      </c>
      <c r="H316" s="17" t="s">
        <v>17</v>
      </c>
      <c r="I316" s="22">
        <v>39927</v>
      </c>
      <c r="J316" s="23">
        <f t="shared" ca="1" si="15"/>
        <v>45294.706486111114</v>
      </c>
      <c r="K316" s="24">
        <f t="shared" ca="1" si="13"/>
        <v>14.706045167427709</v>
      </c>
      <c r="L316" s="9" t="s">
        <v>23</v>
      </c>
      <c r="M316" s="17" t="s">
        <v>19</v>
      </c>
      <c r="O316" s="17"/>
      <c r="P316" s="17"/>
      <c r="Q316" s="17">
        <v>1</v>
      </c>
    </row>
    <row r="317" spans="2:17" s="29" customFormat="1" ht="12.75" x14ac:dyDescent="0.25">
      <c r="B317" s="21"/>
      <c r="C317" s="39">
        <v>313</v>
      </c>
      <c r="D317" s="21" t="s">
        <v>23</v>
      </c>
      <c r="E317" s="51"/>
      <c r="F317" s="52"/>
      <c r="G317" s="17" t="s">
        <v>22</v>
      </c>
      <c r="H317" s="17" t="s">
        <v>20</v>
      </c>
      <c r="I317" s="22">
        <v>42146</v>
      </c>
      <c r="J317" s="23">
        <f t="shared" ca="1" si="15"/>
        <v>45294.706486111114</v>
      </c>
      <c r="K317" s="24">
        <f t="shared" ca="1" si="13"/>
        <v>8.6265931126331896</v>
      </c>
      <c r="L317" s="9" t="s">
        <v>23</v>
      </c>
      <c r="M317" s="17" t="s">
        <v>19</v>
      </c>
      <c r="O317" s="17"/>
      <c r="P317" s="17"/>
      <c r="Q317" s="17">
        <v>1</v>
      </c>
    </row>
    <row r="318" spans="2:17" s="15" customFormat="1" ht="12.75" x14ac:dyDescent="0.25">
      <c r="B318" s="11">
        <f>B314+1</f>
        <v>112</v>
      </c>
      <c r="C318" s="39">
        <v>314</v>
      </c>
      <c r="D318" s="11" t="s">
        <v>45</v>
      </c>
      <c r="E318" s="31" t="s">
        <v>40</v>
      </c>
      <c r="F318" s="143">
        <f>F314+1</f>
        <v>55</v>
      </c>
      <c r="G318" s="13" t="s">
        <v>16</v>
      </c>
      <c r="H318" s="13" t="s">
        <v>20</v>
      </c>
      <c r="I318" s="6">
        <v>27888</v>
      </c>
      <c r="J318" s="7">
        <f t="shared" ca="1" si="15"/>
        <v>45294.706486111114</v>
      </c>
      <c r="K318" s="8">
        <f t="shared" ca="1" si="13"/>
        <v>47.689606811263324</v>
      </c>
      <c r="L318" s="14" t="s">
        <v>18</v>
      </c>
      <c r="M318" s="13" t="s">
        <v>19</v>
      </c>
      <c r="O318" s="13">
        <v>1</v>
      </c>
      <c r="P318" s="16"/>
      <c r="Q318" s="17"/>
    </row>
    <row r="319" spans="2:17" s="149" customFormat="1" ht="12.75" x14ac:dyDescent="0.25">
      <c r="B319" s="45"/>
      <c r="C319" s="39">
        <v>315</v>
      </c>
      <c r="D319" s="61" t="s">
        <v>21</v>
      </c>
      <c r="E319" s="147"/>
      <c r="F319" s="148"/>
      <c r="G319" s="46" t="s">
        <v>16</v>
      </c>
      <c r="H319" s="46" t="s">
        <v>17</v>
      </c>
      <c r="I319" s="47">
        <v>26781</v>
      </c>
      <c r="J319" s="48">
        <f t="shared" ca="1" si="15"/>
        <v>45294.706486111114</v>
      </c>
      <c r="K319" s="49">
        <f t="shared" ca="1" si="13"/>
        <v>50.722483523592096</v>
      </c>
      <c r="L319" s="26" t="s">
        <v>21</v>
      </c>
      <c r="M319" s="46" t="s">
        <v>19</v>
      </c>
      <c r="N319" s="50"/>
      <c r="O319" s="46"/>
      <c r="P319" s="46">
        <v>1</v>
      </c>
      <c r="Q319" s="46"/>
    </row>
    <row r="320" spans="2:17" s="29" customFormat="1" ht="12.75" x14ac:dyDescent="0.25">
      <c r="B320" s="21"/>
      <c r="C320" s="39">
        <v>316</v>
      </c>
      <c r="D320" s="21" t="s">
        <v>23</v>
      </c>
      <c r="E320" s="51"/>
      <c r="F320" s="52"/>
      <c r="G320" s="17" t="s">
        <v>22</v>
      </c>
      <c r="H320" s="17" t="s">
        <v>20</v>
      </c>
      <c r="I320" s="22">
        <v>38263</v>
      </c>
      <c r="J320" s="23">
        <f t="shared" ca="1" si="15"/>
        <v>45294.706486111114</v>
      </c>
      <c r="K320" s="24">
        <f t="shared" ca="1" si="13"/>
        <v>19.264949277016751</v>
      </c>
      <c r="L320" s="9" t="s">
        <v>23</v>
      </c>
      <c r="M320" s="17" t="s">
        <v>19</v>
      </c>
      <c r="O320" s="17"/>
      <c r="P320" s="17"/>
      <c r="Q320" s="17">
        <v>1</v>
      </c>
    </row>
    <row r="321" spans="2:17" s="29" customFormat="1" ht="12.75" x14ac:dyDescent="0.25">
      <c r="B321" s="21"/>
      <c r="C321" s="39">
        <v>317</v>
      </c>
      <c r="D321" s="21" t="s">
        <v>23</v>
      </c>
      <c r="E321" s="51"/>
      <c r="F321" s="52"/>
      <c r="G321" s="17" t="s">
        <v>22</v>
      </c>
      <c r="H321" s="17" t="s">
        <v>20</v>
      </c>
      <c r="I321" s="22">
        <v>41072</v>
      </c>
      <c r="J321" s="23">
        <f t="shared" ca="1" si="15"/>
        <v>45294.706486111114</v>
      </c>
      <c r="K321" s="24">
        <f t="shared" ca="1" si="13"/>
        <v>11.569058866057846</v>
      </c>
      <c r="L321" s="9" t="s">
        <v>23</v>
      </c>
      <c r="M321" s="17" t="s">
        <v>19</v>
      </c>
      <c r="O321" s="17"/>
      <c r="P321" s="17"/>
      <c r="Q321" s="17">
        <v>1</v>
      </c>
    </row>
    <row r="322" spans="2:17" s="15" customFormat="1" ht="12.75" x14ac:dyDescent="0.25">
      <c r="B322" s="11">
        <f>B318+1</f>
        <v>113</v>
      </c>
      <c r="C322" s="39">
        <v>318</v>
      </c>
      <c r="D322" s="11" t="s">
        <v>45</v>
      </c>
      <c r="E322" s="31" t="s">
        <v>40</v>
      </c>
      <c r="F322" s="143">
        <f>F318+1</f>
        <v>56</v>
      </c>
      <c r="G322" s="13" t="s">
        <v>16</v>
      </c>
      <c r="H322" s="13" t="s">
        <v>20</v>
      </c>
      <c r="I322" s="6">
        <v>33016</v>
      </c>
      <c r="J322" s="7">
        <f t="shared" ca="1" si="15"/>
        <v>45294.706486111114</v>
      </c>
      <c r="K322" s="8">
        <f t="shared" ca="1" si="13"/>
        <v>33.640291742770174</v>
      </c>
      <c r="L322" s="14" t="s">
        <v>18</v>
      </c>
      <c r="M322" s="13" t="s">
        <v>19</v>
      </c>
      <c r="O322" s="13">
        <v>1</v>
      </c>
      <c r="P322" s="16"/>
      <c r="Q322" s="17"/>
    </row>
    <row r="323" spans="2:17" s="149" customFormat="1" ht="12.75" x14ac:dyDescent="0.25">
      <c r="B323" s="45"/>
      <c r="C323" s="39">
        <v>319</v>
      </c>
      <c r="D323" s="61" t="s">
        <v>21</v>
      </c>
      <c r="E323" s="147"/>
      <c r="F323" s="148"/>
      <c r="G323" s="46" t="s">
        <v>16</v>
      </c>
      <c r="H323" s="46" t="s">
        <v>17</v>
      </c>
      <c r="I323" s="47">
        <v>32748</v>
      </c>
      <c r="J323" s="48">
        <f t="shared" ca="1" si="15"/>
        <v>45294.706486111114</v>
      </c>
      <c r="K323" s="49">
        <f t="shared" ca="1" si="13"/>
        <v>34.374538318112641</v>
      </c>
      <c r="L323" s="26" t="s">
        <v>21</v>
      </c>
      <c r="M323" s="46" t="s">
        <v>19</v>
      </c>
      <c r="N323" s="50"/>
      <c r="O323" s="46"/>
      <c r="P323" s="46">
        <v>1</v>
      </c>
      <c r="Q323" s="46"/>
    </row>
    <row r="324" spans="2:17" s="15" customFormat="1" ht="12.75" x14ac:dyDescent="0.25">
      <c r="B324" s="11">
        <f>B322+1</f>
        <v>114</v>
      </c>
      <c r="C324" s="39">
        <v>320</v>
      </c>
      <c r="D324" s="11" t="s">
        <v>45</v>
      </c>
      <c r="E324" s="31" t="s">
        <v>40</v>
      </c>
      <c r="F324" s="143">
        <f>F322+1</f>
        <v>57</v>
      </c>
      <c r="G324" s="13" t="s">
        <v>16</v>
      </c>
      <c r="H324" s="13" t="s">
        <v>20</v>
      </c>
      <c r="I324" s="6">
        <v>31775</v>
      </c>
      <c r="J324" s="7">
        <f t="shared" ca="1" si="15"/>
        <v>45294.706486111114</v>
      </c>
      <c r="K324" s="8">
        <f t="shared" ca="1" si="13"/>
        <v>37.040291742770172</v>
      </c>
      <c r="L324" s="14" t="s">
        <v>18</v>
      </c>
      <c r="M324" s="13" t="s">
        <v>19</v>
      </c>
      <c r="O324" s="13">
        <v>1</v>
      </c>
      <c r="P324" s="16"/>
      <c r="Q324" s="17"/>
    </row>
    <row r="325" spans="2:17" s="149" customFormat="1" ht="12.75" x14ac:dyDescent="0.25">
      <c r="B325" s="45"/>
      <c r="C325" s="39">
        <v>321</v>
      </c>
      <c r="D325" s="61" t="s">
        <v>21</v>
      </c>
      <c r="E325" s="147"/>
      <c r="F325" s="148"/>
      <c r="G325" s="46" t="s">
        <v>16</v>
      </c>
      <c r="H325" s="46" t="s">
        <v>17</v>
      </c>
      <c r="I325" s="47">
        <v>27285</v>
      </c>
      <c r="J325" s="48">
        <f t="shared" ca="1" si="15"/>
        <v>45294.706486111114</v>
      </c>
      <c r="K325" s="49">
        <f t="shared" ref="K325:K388" ca="1" si="16">SUM(J325-I325)/365</f>
        <v>49.341661605783877</v>
      </c>
      <c r="L325" s="26" t="s">
        <v>21</v>
      </c>
      <c r="M325" s="46" t="s">
        <v>19</v>
      </c>
      <c r="N325" s="50"/>
      <c r="O325" s="46"/>
      <c r="P325" s="46">
        <v>1</v>
      </c>
      <c r="Q325" s="46"/>
    </row>
    <row r="326" spans="2:17" s="29" customFormat="1" ht="12.75" x14ac:dyDescent="0.25">
      <c r="B326" s="21"/>
      <c r="C326" s="39">
        <v>322</v>
      </c>
      <c r="D326" s="21" t="s">
        <v>23</v>
      </c>
      <c r="E326" s="51"/>
      <c r="F326" s="52"/>
      <c r="G326" s="17" t="s">
        <v>22</v>
      </c>
      <c r="H326" s="17" t="s">
        <v>20</v>
      </c>
      <c r="I326" s="22">
        <v>41936</v>
      </c>
      <c r="J326" s="23">
        <f t="shared" ca="1" si="15"/>
        <v>45294.706486111114</v>
      </c>
      <c r="K326" s="24">
        <f t="shared" ca="1" si="16"/>
        <v>9.2019355783866139</v>
      </c>
      <c r="L326" s="9" t="s">
        <v>23</v>
      </c>
      <c r="M326" s="17" t="s">
        <v>19</v>
      </c>
      <c r="N326" s="27"/>
      <c r="O326" s="17"/>
      <c r="P326" s="17"/>
      <c r="Q326" s="17">
        <v>1</v>
      </c>
    </row>
    <row r="327" spans="2:17" s="15" customFormat="1" ht="12.75" x14ac:dyDescent="0.25">
      <c r="B327" s="11">
        <f>B324+1</f>
        <v>115</v>
      </c>
      <c r="C327" s="39">
        <v>323</v>
      </c>
      <c r="D327" s="11" t="s">
        <v>45</v>
      </c>
      <c r="E327" s="31" t="s">
        <v>40</v>
      </c>
      <c r="F327" s="143">
        <f>F324+1</f>
        <v>58</v>
      </c>
      <c r="G327" s="13" t="s">
        <v>22</v>
      </c>
      <c r="H327" s="13" t="s">
        <v>20</v>
      </c>
      <c r="I327" s="6">
        <v>30848</v>
      </c>
      <c r="J327" s="7">
        <f t="shared" ca="1" si="15"/>
        <v>45294.706486111114</v>
      </c>
      <c r="K327" s="8">
        <f t="shared" ca="1" si="16"/>
        <v>39.580017770167437</v>
      </c>
      <c r="L327" s="14" t="s">
        <v>18</v>
      </c>
      <c r="M327" s="13" t="s">
        <v>19</v>
      </c>
      <c r="O327" s="13">
        <v>1</v>
      </c>
      <c r="P327" s="16"/>
      <c r="Q327" s="17"/>
    </row>
    <row r="328" spans="2:17" s="15" customFormat="1" ht="12.75" x14ac:dyDescent="0.25">
      <c r="B328" s="11">
        <f>B327+1</f>
        <v>116</v>
      </c>
      <c r="C328" s="39">
        <v>324</v>
      </c>
      <c r="D328" s="11" t="s">
        <v>45</v>
      </c>
      <c r="E328" s="31" t="s">
        <v>40</v>
      </c>
      <c r="F328" s="136">
        <f>F327+1</f>
        <v>59</v>
      </c>
      <c r="G328" s="13" t="s">
        <v>16</v>
      </c>
      <c r="H328" s="13" t="s">
        <v>17</v>
      </c>
      <c r="I328" s="6">
        <v>27954</v>
      </c>
      <c r="J328" s="7">
        <f t="shared" ca="1" si="15"/>
        <v>45294.706486111114</v>
      </c>
      <c r="K328" s="8">
        <f t="shared" ca="1" si="16"/>
        <v>47.508784893455108</v>
      </c>
      <c r="L328" s="14" t="s">
        <v>18</v>
      </c>
      <c r="M328" s="13" t="s">
        <v>19</v>
      </c>
      <c r="O328" s="13">
        <v>1</v>
      </c>
      <c r="P328" s="16"/>
      <c r="Q328" s="17"/>
    </row>
    <row r="329" spans="2:17" s="15" customFormat="1" ht="12.75" x14ac:dyDescent="0.25">
      <c r="B329" s="11"/>
      <c r="C329" s="39">
        <v>325</v>
      </c>
      <c r="D329" s="61" t="s">
        <v>21</v>
      </c>
      <c r="E329" s="144"/>
      <c r="F329" s="110"/>
      <c r="G329" s="25" t="s">
        <v>16</v>
      </c>
      <c r="H329" s="25" t="s">
        <v>20</v>
      </c>
      <c r="I329" s="63">
        <v>28333</v>
      </c>
      <c r="J329" s="90">
        <f t="shared" ca="1" si="15"/>
        <v>45294.706486111114</v>
      </c>
      <c r="K329" s="91">
        <f t="shared" ca="1" si="16"/>
        <v>46.470428729071543</v>
      </c>
      <c r="L329" s="57" t="s">
        <v>21</v>
      </c>
      <c r="M329" s="25" t="s">
        <v>19</v>
      </c>
      <c r="N329" s="64"/>
      <c r="O329" s="25"/>
      <c r="P329" s="25">
        <v>1</v>
      </c>
      <c r="Q329" s="25"/>
    </row>
    <row r="330" spans="2:17" s="15" customFormat="1" ht="12.75" x14ac:dyDescent="0.25">
      <c r="B330" s="11"/>
      <c r="C330" s="39">
        <v>326</v>
      </c>
      <c r="D330" s="21" t="s">
        <v>23</v>
      </c>
      <c r="E330" s="51"/>
      <c r="F330" s="110"/>
      <c r="G330" s="17" t="s">
        <v>22</v>
      </c>
      <c r="H330" s="17" t="s">
        <v>20</v>
      </c>
      <c r="I330" s="22">
        <v>38175</v>
      </c>
      <c r="J330" s="23">
        <f t="shared" ca="1" si="15"/>
        <v>45294.706486111114</v>
      </c>
      <c r="K330" s="24">
        <f t="shared" ca="1" si="16"/>
        <v>19.506045167427711</v>
      </c>
      <c r="L330" s="9" t="s">
        <v>23</v>
      </c>
      <c r="M330" s="17" t="s">
        <v>19</v>
      </c>
      <c r="O330" s="13"/>
      <c r="P330" s="16"/>
      <c r="Q330" s="17">
        <v>1</v>
      </c>
    </row>
    <row r="331" spans="2:17" s="15" customFormat="1" ht="12.75" x14ac:dyDescent="0.25">
      <c r="B331" s="11"/>
      <c r="C331" s="39">
        <v>327</v>
      </c>
      <c r="D331" s="21" t="s">
        <v>23</v>
      </c>
      <c r="E331" s="51"/>
      <c r="F331" s="110"/>
      <c r="G331" s="17" t="s">
        <v>22</v>
      </c>
      <c r="H331" s="17" t="s">
        <v>20</v>
      </c>
      <c r="I331" s="22">
        <v>39438</v>
      </c>
      <c r="J331" s="23">
        <f t="shared" ca="1" si="15"/>
        <v>45294.706486111114</v>
      </c>
      <c r="K331" s="24">
        <f t="shared" ca="1" si="16"/>
        <v>16.045771194824969</v>
      </c>
      <c r="L331" s="9" t="s">
        <v>23</v>
      </c>
      <c r="M331" s="17" t="s">
        <v>19</v>
      </c>
      <c r="O331" s="13"/>
      <c r="P331" s="16"/>
      <c r="Q331" s="17">
        <v>1</v>
      </c>
    </row>
    <row r="332" spans="2:17" s="15" customFormat="1" ht="12.75" x14ac:dyDescent="0.25">
      <c r="B332" s="11"/>
      <c r="C332" s="39">
        <v>328</v>
      </c>
      <c r="D332" s="21" t="s">
        <v>23</v>
      </c>
      <c r="E332" s="51"/>
      <c r="F332" s="110"/>
      <c r="G332" s="17" t="s">
        <v>22</v>
      </c>
      <c r="H332" s="17" t="s">
        <v>20</v>
      </c>
      <c r="I332" s="22">
        <v>42223</v>
      </c>
      <c r="J332" s="23">
        <f t="shared" ca="1" si="15"/>
        <v>45294.706486111114</v>
      </c>
      <c r="K332" s="24">
        <f t="shared" ca="1" si="16"/>
        <v>8.4156342085235991</v>
      </c>
      <c r="L332" s="9" t="s">
        <v>23</v>
      </c>
      <c r="M332" s="17" t="s">
        <v>19</v>
      </c>
      <c r="O332" s="13"/>
      <c r="P332" s="16"/>
      <c r="Q332" s="17">
        <v>1</v>
      </c>
    </row>
    <row r="333" spans="2:17" s="15" customFormat="1" ht="12.75" x14ac:dyDescent="0.25">
      <c r="B333" s="11">
        <f>B328+1</f>
        <v>117</v>
      </c>
      <c r="C333" s="39">
        <v>329</v>
      </c>
      <c r="D333" s="11" t="s">
        <v>45</v>
      </c>
      <c r="E333" s="31" t="s">
        <v>40</v>
      </c>
      <c r="F333" s="143">
        <f>F328+1</f>
        <v>60</v>
      </c>
      <c r="G333" s="13" t="s">
        <v>22</v>
      </c>
      <c r="H333" s="13" t="s">
        <v>20</v>
      </c>
      <c r="I333" s="6">
        <v>28908</v>
      </c>
      <c r="J333" s="7">
        <f t="shared" ca="1" si="15"/>
        <v>45294.706486111114</v>
      </c>
      <c r="K333" s="8">
        <f t="shared" ca="1" si="16"/>
        <v>44.89508626331812</v>
      </c>
      <c r="L333" s="14" t="s">
        <v>18</v>
      </c>
      <c r="M333" s="13" t="s">
        <v>19</v>
      </c>
      <c r="O333" s="13">
        <v>1</v>
      </c>
      <c r="P333" s="16"/>
      <c r="Q333" s="17"/>
    </row>
    <row r="334" spans="2:17" s="15" customFormat="1" ht="12.75" x14ac:dyDescent="0.25">
      <c r="B334" s="11">
        <f>B333+1</f>
        <v>118</v>
      </c>
      <c r="C334" s="39">
        <v>330</v>
      </c>
      <c r="D334" s="11" t="s">
        <v>45</v>
      </c>
      <c r="E334" s="31" t="s">
        <v>40</v>
      </c>
      <c r="F334" s="136">
        <f>F333+1</f>
        <v>61</v>
      </c>
      <c r="G334" s="13" t="s">
        <v>16</v>
      </c>
      <c r="H334" s="13" t="s">
        <v>17</v>
      </c>
      <c r="I334" s="6">
        <v>30799</v>
      </c>
      <c r="J334" s="7">
        <f t="shared" ca="1" si="15"/>
        <v>45294.706486111114</v>
      </c>
      <c r="K334" s="8">
        <f t="shared" ca="1" si="16"/>
        <v>39.714264345509903</v>
      </c>
      <c r="L334" s="14" t="s">
        <v>18</v>
      </c>
      <c r="M334" s="13" t="s">
        <v>19</v>
      </c>
      <c r="O334" s="13">
        <v>1</v>
      </c>
      <c r="P334" s="16"/>
      <c r="Q334" s="17"/>
    </row>
    <row r="335" spans="2:17" s="15" customFormat="1" ht="12.75" x14ac:dyDescent="0.25">
      <c r="B335" s="11"/>
      <c r="C335" s="39">
        <v>331</v>
      </c>
      <c r="D335" s="61" t="s">
        <v>21</v>
      </c>
      <c r="E335" s="144"/>
      <c r="F335" s="110"/>
      <c r="G335" s="25" t="s">
        <v>16</v>
      </c>
      <c r="H335" s="25" t="s">
        <v>20</v>
      </c>
      <c r="I335" s="63">
        <v>32798</v>
      </c>
      <c r="J335" s="90">
        <f t="shared" ca="1" si="15"/>
        <v>45294.706486111114</v>
      </c>
      <c r="K335" s="91">
        <f t="shared" ca="1" si="16"/>
        <v>34.237552016742775</v>
      </c>
      <c r="L335" s="57" t="s">
        <v>21</v>
      </c>
      <c r="M335" s="25" t="s">
        <v>19</v>
      </c>
      <c r="N335" s="64"/>
      <c r="O335" s="25"/>
      <c r="P335" s="25">
        <v>1</v>
      </c>
      <c r="Q335" s="25"/>
    </row>
    <row r="336" spans="2:17" s="15" customFormat="1" ht="12.75" x14ac:dyDescent="0.25">
      <c r="B336" s="11"/>
      <c r="C336" s="39">
        <v>332</v>
      </c>
      <c r="D336" s="21" t="s">
        <v>23</v>
      </c>
      <c r="E336" s="51"/>
      <c r="F336" s="110"/>
      <c r="G336" s="17" t="s">
        <v>22</v>
      </c>
      <c r="H336" s="17" t="s">
        <v>20</v>
      </c>
      <c r="I336" s="22">
        <v>41518</v>
      </c>
      <c r="J336" s="23">
        <f t="shared" ca="1" si="15"/>
        <v>45294.706486111114</v>
      </c>
      <c r="K336" s="24">
        <f t="shared" ca="1" si="16"/>
        <v>10.347141057838668</v>
      </c>
      <c r="L336" s="9" t="s">
        <v>23</v>
      </c>
      <c r="M336" s="17" t="s">
        <v>19</v>
      </c>
      <c r="O336" s="13"/>
      <c r="P336" s="16"/>
      <c r="Q336" s="17">
        <v>1</v>
      </c>
    </row>
    <row r="337" spans="2:17" s="15" customFormat="1" ht="12.75" x14ac:dyDescent="0.25">
      <c r="B337" s="11"/>
      <c r="C337" s="39">
        <v>333</v>
      </c>
      <c r="D337" s="21" t="s">
        <v>23</v>
      </c>
      <c r="E337" s="51"/>
      <c r="F337" s="110"/>
      <c r="G337" s="17" t="s">
        <v>22</v>
      </c>
      <c r="H337" s="17" t="s">
        <v>17</v>
      </c>
      <c r="I337" s="22">
        <v>42836</v>
      </c>
      <c r="J337" s="23">
        <f t="shared" ca="1" si="15"/>
        <v>45294.706486111114</v>
      </c>
      <c r="K337" s="24">
        <f t="shared" ca="1" si="16"/>
        <v>6.7361821537290796</v>
      </c>
      <c r="L337" s="9" t="s">
        <v>23</v>
      </c>
      <c r="M337" s="17" t="s">
        <v>19</v>
      </c>
      <c r="O337" s="13"/>
      <c r="P337" s="16"/>
      <c r="Q337" s="17">
        <v>1</v>
      </c>
    </row>
    <row r="338" spans="2:17" s="15" customFormat="1" ht="12.75" x14ac:dyDescent="0.25">
      <c r="B338" s="11">
        <f>B334+1</f>
        <v>119</v>
      </c>
      <c r="C338" s="39">
        <v>334</v>
      </c>
      <c r="D338" s="11" t="s">
        <v>45</v>
      </c>
      <c r="E338" s="31" t="s">
        <v>40</v>
      </c>
      <c r="F338" s="143">
        <f>F334+1</f>
        <v>62</v>
      </c>
      <c r="G338" s="13" t="s">
        <v>22</v>
      </c>
      <c r="H338" s="13" t="s">
        <v>17</v>
      </c>
      <c r="I338" s="6">
        <v>32783</v>
      </c>
      <c r="J338" s="7">
        <f t="shared" ca="1" si="15"/>
        <v>45294.706486111114</v>
      </c>
      <c r="K338" s="8">
        <f t="shared" ca="1" si="16"/>
        <v>34.27864790715374</v>
      </c>
      <c r="L338" s="14" t="s">
        <v>18</v>
      </c>
      <c r="M338" s="13" t="s">
        <v>19</v>
      </c>
      <c r="O338" s="13">
        <v>1</v>
      </c>
      <c r="P338" s="16"/>
      <c r="Q338" s="17"/>
    </row>
    <row r="339" spans="2:17" s="15" customFormat="1" ht="12.75" x14ac:dyDescent="0.25">
      <c r="B339" s="11">
        <f>B338+1</f>
        <v>120</v>
      </c>
      <c r="C339" s="39">
        <v>335</v>
      </c>
      <c r="D339" s="11" t="s">
        <v>45</v>
      </c>
      <c r="E339" s="31" t="s">
        <v>40</v>
      </c>
      <c r="F339" s="151">
        <f>F338+1</f>
        <v>63</v>
      </c>
      <c r="G339" s="74" t="s">
        <v>16</v>
      </c>
      <c r="H339" s="74" t="s">
        <v>17</v>
      </c>
      <c r="I339" s="75">
        <v>31555</v>
      </c>
      <c r="J339" s="7">
        <f t="shared" ref="J339:J370" ca="1" si="17">NOW()</f>
        <v>45294.706486111114</v>
      </c>
      <c r="K339" s="8">
        <f t="shared" ca="1" si="16"/>
        <v>37.643031468797574</v>
      </c>
      <c r="L339" s="76" t="s">
        <v>18</v>
      </c>
      <c r="M339" s="74" t="s">
        <v>19</v>
      </c>
      <c r="N339" s="10"/>
      <c r="O339" s="13">
        <v>1</v>
      </c>
      <c r="P339" s="16"/>
      <c r="Q339" s="17"/>
    </row>
    <row r="340" spans="2:17" s="15" customFormat="1" ht="12.75" x14ac:dyDescent="0.25">
      <c r="B340" s="11"/>
      <c r="C340" s="39">
        <v>336</v>
      </c>
      <c r="D340" s="61" t="s">
        <v>21</v>
      </c>
      <c r="E340" s="62"/>
      <c r="F340" s="32"/>
      <c r="G340" s="25" t="s">
        <v>16</v>
      </c>
      <c r="H340" s="25" t="s">
        <v>20</v>
      </c>
      <c r="I340" s="63">
        <v>31373</v>
      </c>
      <c r="J340" s="7">
        <f t="shared" ca="1" si="17"/>
        <v>45294.706486111114</v>
      </c>
      <c r="K340" s="8">
        <f t="shared" ca="1" si="16"/>
        <v>38.141661605783874</v>
      </c>
      <c r="L340" s="57" t="s">
        <v>21</v>
      </c>
      <c r="M340" s="25" t="s">
        <v>19</v>
      </c>
      <c r="N340" s="64"/>
      <c r="O340" s="25"/>
      <c r="P340" s="25">
        <v>1</v>
      </c>
      <c r="Q340" s="17"/>
    </row>
    <row r="341" spans="2:17" s="15" customFormat="1" ht="12.75" x14ac:dyDescent="0.25">
      <c r="B341" s="11"/>
      <c r="C341" s="39">
        <v>337</v>
      </c>
      <c r="D341" s="21" t="s">
        <v>23</v>
      </c>
      <c r="E341" s="51"/>
      <c r="F341" s="32"/>
      <c r="G341" s="17" t="s">
        <v>22</v>
      </c>
      <c r="H341" s="17" t="s">
        <v>20</v>
      </c>
      <c r="I341" s="22">
        <v>42396</v>
      </c>
      <c r="J341" s="7">
        <f t="shared" ca="1" si="17"/>
        <v>45294.706486111114</v>
      </c>
      <c r="K341" s="8">
        <f t="shared" ca="1" si="16"/>
        <v>7.9416616057838736</v>
      </c>
      <c r="L341" s="9" t="s">
        <v>23</v>
      </c>
      <c r="M341" s="17" t="s">
        <v>19</v>
      </c>
      <c r="N341" s="10"/>
      <c r="O341" s="13"/>
      <c r="P341" s="16"/>
      <c r="Q341" s="17">
        <v>1</v>
      </c>
    </row>
    <row r="342" spans="2:17" s="15" customFormat="1" ht="12.75" x14ac:dyDescent="0.25">
      <c r="B342" s="11"/>
      <c r="C342" s="39">
        <v>338</v>
      </c>
      <c r="D342" s="21" t="s">
        <v>23</v>
      </c>
      <c r="E342" s="51"/>
      <c r="F342" s="32"/>
      <c r="G342" s="17" t="s">
        <v>22</v>
      </c>
      <c r="H342" s="17" t="s">
        <v>20</v>
      </c>
      <c r="I342" s="22">
        <v>41334</v>
      </c>
      <c r="J342" s="7">
        <f t="shared" ca="1" si="17"/>
        <v>45294.706486111114</v>
      </c>
      <c r="K342" s="8">
        <f t="shared" ca="1" si="16"/>
        <v>10.851250646879764</v>
      </c>
      <c r="L342" s="9" t="s">
        <v>23</v>
      </c>
      <c r="M342" s="17" t="s">
        <v>19</v>
      </c>
      <c r="N342" s="10"/>
      <c r="O342" s="13"/>
      <c r="P342" s="16"/>
      <c r="Q342" s="17">
        <v>1</v>
      </c>
    </row>
    <row r="343" spans="2:17" s="15" customFormat="1" ht="12.75" x14ac:dyDescent="0.25">
      <c r="B343" s="11"/>
      <c r="C343" s="39">
        <v>339</v>
      </c>
      <c r="D343" s="21" t="s">
        <v>23</v>
      </c>
      <c r="E343" s="51"/>
      <c r="F343" s="32"/>
      <c r="G343" s="17" t="s">
        <v>22</v>
      </c>
      <c r="H343" s="17" t="s">
        <v>20</v>
      </c>
      <c r="I343" s="22">
        <v>44971</v>
      </c>
      <c r="J343" s="7">
        <f t="shared" ca="1" si="17"/>
        <v>45294.706486111114</v>
      </c>
      <c r="K343" s="8">
        <f t="shared" ca="1" si="16"/>
        <v>0.8868670852359285</v>
      </c>
      <c r="L343" s="9" t="s">
        <v>23</v>
      </c>
      <c r="M343" s="17" t="s">
        <v>19</v>
      </c>
      <c r="N343" s="10"/>
      <c r="O343" s="13"/>
      <c r="P343" s="16"/>
      <c r="Q343" s="17">
        <v>1</v>
      </c>
    </row>
    <row r="344" spans="2:17" s="15" customFormat="1" ht="12.75" x14ac:dyDescent="0.25">
      <c r="B344" s="11">
        <f>B339+1</f>
        <v>121</v>
      </c>
      <c r="C344" s="39">
        <v>340</v>
      </c>
      <c r="D344" s="11" t="s">
        <v>45</v>
      </c>
      <c r="E344" s="31" t="s">
        <v>40</v>
      </c>
      <c r="F344" s="143">
        <f>F339+1</f>
        <v>64</v>
      </c>
      <c r="G344" s="13" t="s">
        <v>22</v>
      </c>
      <c r="H344" s="13" t="s">
        <v>17</v>
      </c>
      <c r="I344" s="6">
        <v>33087</v>
      </c>
      <c r="J344" s="7">
        <f t="shared" ca="1" si="17"/>
        <v>45294.706486111114</v>
      </c>
      <c r="K344" s="8">
        <f t="shared" ca="1" si="16"/>
        <v>33.445771194824971</v>
      </c>
      <c r="L344" s="14" t="s">
        <v>18</v>
      </c>
      <c r="M344" s="13" t="s">
        <v>19</v>
      </c>
      <c r="O344" s="13">
        <v>1</v>
      </c>
      <c r="P344" s="16"/>
      <c r="Q344" s="17"/>
    </row>
    <row r="345" spans="2:17" s="15" customFormat="1" ht="12.75" x14ac:dyDescent="0.25">
      <c r="B345" s="11">
        <f>B344+1</f>
        <v>122</v>
      </c>
      <c r="C345" s="39">
        <v>341</v>
      </c>
      <c r="D345" s="11" t="s">
        <v>45</v>
      </c>
      <c r="E345" s="31" t="s">
        <v>40</v>
      </c>
      <c r="F345" s="136">
        <f>F344+1</f>
        <v>65</v>
      </c>
      <c r="G345" s="13" t="s">
        <v>16</v>
      </c>
      <c r="H345" s="13" t="s">
        <v>17</v>
      </c>
      <c r="I345" s="6">
        <v>31740</v>
      </c>
      <c r="J345" s="7">
        <f t="shared" ca="1" si="17"/>
        <v>45294.706486111114</v>
      </c>
      <c r="K345" s="8">
        <f t="shared" ca="1" si="16"/>
        <v>37.136182153729081</v>
      </c>
      <c r="L345" s="14" t="s">
        <v>18</v>
      </c>
      <c r="M345" s="13" t="s">
        <v>19</v>
      </c>
      <c r="O345" s="13">
        <v>1</v>
      </c>
      <c r="P345" s="16"/>
      <c r="Q345" s="17"/>
    </row>
    <row r="346" spans="2:17" s="15" customFormat="1" ht="12.75" x14ac:dyDescent="0.25">
      <c r="B346" s="11"/>
      <c r="C346" s="39">
        <v>342</v>
      </c>
      <c r="D346" s="21" t="s">
        <v>23</v>
      </c>
      <c r="E346" s="51"/>
      <c r="F346" s="110"/>
      <c r="G346" s="17" t="s">
        <v>22</v>
      </c>
      <c r="H346" s="17" t="s">
        <v>17</v>
      </c>
      <c r="I346" s="22">
        <v>41860</v>
      </c>
      <c r="J346" s="23">
        <f t="shared" ca="1" si="17"/>
        <v>45294.706486111114</v>
      </c>
      <c r="K346" s="24">
        <f t="shared" ca="1" si="16"/>
        <v>9.4101547564688044</v>
      </c>
      <c r="L346" s="9" t="s">
        <v>23</v>
      </c>
      <c r="M346" s="17" t="s">
        <v>19</v>
      </c>
      <c r="O346" s="13"/>
      <c r="P346" s="16"/>
      <c r="Q346" s="17">
        <v>1</v>
      </c>
    </row>
    <row r="347" spans="2:17" s="15" customFormat="1" ht="12.75" x14ac:dyDescent="0.25">
      <c r="B347" s="11"/>
      <c r="C347" s="39">
        <v>343</v>
      </c>
      <c r="D347" s="21" t="s">
        <v>23</v>
      </c>
      <c r="E347" s="51"/>
      <c r="F347" s="110"/>
      <c r="G347" s="17" t="s">
        <v>22</v>
      </c>
      <c r="H347" s="17" t="s">
        <v>20</v>
      </c>
      <c r="I347" s="22">
        <v>42757</v>
      </c>
      <c r="J347" s="23">
        <f t="shared" ca="1" si="17"/>
        <v>45294.706486111114</v>
      </c>
      <c r="K347" s="24">
        <f t="shared" ca="1" si="16"/>
        <v>6.952620509893463</v>
      </c>
      <c r="L347" s="9" t="s">
        <v>23</v>
      </c>
      <c r="M347" s="17" t="s">
        <v>19</v>
      </c>
      <c r="O347" s="13"/>
      <c r="P347" s="16"/>
      <c r="Q347" s="17">
        <v>1</v>
      </c>
    </row>
    <row r="348" spans="2:17" s="15" customFormat="1" ht="12.75" x14ac:dyDescent="0.25">
      <c r="B348" s="11">
        <f>B345+1</f>
        <v>123</v>
      </c>
      <c r="C348" s="39">
        <v>344</v>
      </c>
      <c r="D348" s="11" t="s">
        <v>45</v>
      </c>
      <c r="E348" s="31" t="s">
        <v>40</v>
      </c>
      <c r="F348" s="143">
        <f>F345+1</f>
        <v>66</v>
      </c>
      <c r="G348" s="13" t="s">
        <v>22</v>
      </c>
      <c r="H348" s="13" t="s">
        <v>20</v>
      </c>
      <c r="I348" s="6">
        <v>27560</v>
      </c>
      <c r="J348" s="7">
        <f t="shared" ca="1" si="17"/>
        <v>45294.706486111114</v>
      </c>
      <c r="K348" s="8">
        <f t="shared" ca="1" si="16"/>
        <v>48.58823694824963</v>
      </c>
      <c r="L348" s="14" t="s">
        <v>18</v>
      </c>
      <c r="M348" s="13" t="s">
        <v>19</v>
      </c>
      <c r="O348" s="13">
        <v>1</v>
      </c>
      <c r="P348" s="16"/>
      <c r="Q348" s="17"/>
    </row>
    <row r="349" spans="2:17" s="15" customFormat="1" ht="12.75" x14ac:dyDescent="0.25">
      <c r="B349" s="11">
        <f>B348+1</f>
        <v>124</v>
      </c>
      <c r="C349" s="39">
        <v>345</v>
      </c>
      <c r="D349" s="11" t="s">
        <v>45</v>
      </c>
      <c r="E349" s="109" t="s">
        <v>40</v>
      </c>
      <c r="F349" s="151">
        <f>F348+1</f>
        <v>67</v>
      </c>
      <c r="G349" s="13" t="s">
        <v>22</v>
      </c>
      <c r="H349" s="13" t="s">
        <v>20</v>
      </c>
      <c r="I349" s="6">
        <v>34527</v>
      </c>
      <c r="J349" s="7">
        <f t="shared" ca="1" si="17"/>
        <v>45294.706486111114</v>
      </c>
      <c r="K349" s="8">
        <f t="shared" ca="1" si="16"/>
        <v>29.500565715372915</v>
      </c>
      <c r="L349" s="14" t="s">
        <v>18</v>
      </c>
      <c r="M349" s="13" t="s">
        <v>19</v>
      </c>
      <c r="O349" s="13">
        <v>1</v>
      </c>
      <c r="P349" s="16"/>
      <c r="Q349" s="17"/>
    </row>
    <row r="350" spans="2:17" s="15" customFormat="1" ht="12.75" x14ac:dyDescent="0.25">
      <c r="B350" s="11">
        <f>B349+1</f>
        <v>125</v>
      </c>
      <c r="C350" s="39">
        <v>346</v>
      </c>
      <c r="D350" s="11" t="s">
        <v>45</v>
      </c>
      <c r="E350" s="31" t="s">
        <v>40</v>
      </c>
      <c r="F350" s="151">
        <f>F349+1</f>
        <v>68</v>
      </c>
      <c r="G350" s="74" t="s">
        <v>16</v>
      </c>
      <c r="H350" s="74" t="s">
        <v>20</v>
      </c>
      <c r="I350" s="75">
        <v>32690</v>
      </c>
      <c r="J350" s="7">
        <f t="shared" ca="1" si="17"/>
        <v>45294.706486111114</v>
      </c>
      <c r="K350" s="8">
        <f t="shared" ca="1" si="16"/>
        <v>34.533442427701679</v>
      </c>
      <c r="L350" s="76" t="s">
        <v>18</v>
      </c>
      <c r="M350" s="74" t="s">
        <v>19</v>
      </c>
      <c r="N350" s="10"/>
      <c r="O350" s="13">
        <v>1</v>
      </c>
      <c r="P350" s="16"/>
      <c r="Q350" s="17"/>
    </row>
    <row r="351" spans="2:17" s="15" customFormat="1" ht="12.75" x14ac:dyDescent="0.25">
      <c r="B351" s="11"/>
      <c r="C351" s="39">
        <v>347</v>
      </c>
      <c r="D351" s="61" t="s">
        <v>21</v>
      </c>
      <c r="E351" s="62"/>
      <c r="F351" s="32"/>
      <c r="G351" s="25" t="s">
        <v>16</v>
      </c>
      <c r="H351" s="25" t="s">
        <v>17</v>
      </c>
      <c r="I351" s="63">
        <v>29599</v>
      </c>
      <c r="J351" s="7">
        <f t="shared" ca="1" si="17"/>
        <v>45294.706486111114</v>
      </c>
      <c r="K351" s="8">
        <f t="shared" ca="1" si="16"/>
        <v>43.001935578386615</v>
      </c>
      <c r="L351" s="57" t="s">
        <v>21</v>
      </c>
      <c r="M351" s="25" t="s">
        <v>19</v>
      </c>
      <c r="N351" s="64"/>
      <c r="O351" s="25"/>
      <c r="P351" s="25">
        <v>1</v>
      </c>
      <c r="Q351" s="17"/>
    </row>
    <row r="352" spans="2:17" s="15" customFormat="1" ht="12.75" x14ac:dyDescent="0.25">
      <c r="B352" s="11"/>
      <c r="C352" s="39">
        <v>348</v>
      </c>
      <c r="D352" s="21" t="s">
        <v>23</v>
      </c>
      <c r="E352" s="51"/>
      <c r="F352" s="32"/>
      <c r="G352" s="17" t="s">
        <v>22</v>
      </c>
      <c r="H352" s="17" t="s">
        <v>17</v>
      </c>
      <c r="I352" s="22">
        <v>44550</v>
      </c>
      <c r="J352" s="7">
        <f t="shared" ca="1" si="17"/>
        <v>45294.706486111114</v>
      </c>
      <c r="K352" s="8">
        <f t="shared" ca="1" si="16"/>
        <v>2.040291742770175</v>
      </c>
      <c r="L352" s="9" t="s">
        <v>23</v>
      </c>
      <c r="M352" s="17" t="s">
        <v>19</v>
      </c>
      <c r="N352" s="10"/>
      <c r="O352" s="13"/>
      <c r="P352" s="16"/>
      <c r="Q352" s="17">
        <v>1</v>
      </c>
    </row>
    <row r="353" spans="2:17" s="15" customFormat="1" ht="12.75" x14ac:dyDescent="0.25">
      <c r="B353" s="11">
        <f>B350+1</f>
        <v>126</v>
      </c>
      <c r="C353" s="39">
        <v>349</v>
      </c>
      <c r="D353" s="11" t="s">
        <v>45</v>
      </c>
      <c r="E353" s="31" t="s">
        <v>40</v>
      </c>
      <c r="F353" s="143">
        <f>F350+1</f>
        <v>69</v>
      </c>
      <c r="G353" s="74" t="s">
        <v>16</v>
      </c>
      <c r="H353" s="74" t="s">
        <v>17</v>
      </c>
      <c r="I353" s="75">
        <v>33032</v>
      </c>
      <c r="J353" s="7">
        <f t="shared" ca="1" si="17"/>
        <v>45294.706486111114</v>
      </c>
      <c r="K353" s="8">
        <f t="shared" ca="1" si="16"/>
        <v>33.596456126331816</v>
      </c>
      <c r="L353" s="76" t="s">
        <v>18</v>
      </c>
      <c r="M353" s="74" t="s">
        <v>19</v>
      </c>
      <c r="N353" s="10"/>
      <c r="O353" s="13">
        <v>1</v>
      </c>
      <c r="P353" s="16"/>
      <c r="Q353" s="17"/>
    </row>
    <row r="354" spans="2:17" s="15" customFormat="1" ht="12.75" x14ac:dyDescent="0.25">
      <c r="B354" s="11"/>
      <c r="C354" s="39">
        <v>350</v>
      </c>
      <c r="D354" s="61" t="s">
        <v>21</v>
      </c>
      <c r="E354" s="62"/>
      <c r="F354" s="32"/>
      <c r="G354" s="25" t="s">
        <v>16</v>
      </c>
      <c r="H354" s="25" t="s">
        <v>20</v>
      </c>
      <c r="I354" s="63">
        <v>33185</v>
      </c>
      <c r="J354" s="7">
        <f t="shared" ca="1" si="17"/>
        <v>45294.706486111114</v>
      </c>
      <c r="K354" s="8">
        <f t="shared" ca="1" si="16"/>
        <v>33.177278044140039</v>
      </c>
      <c r="L354" s="57" t="s">
        <v>21</v>
      </c>
      <c r="M354" s="25" t="s">
        <v>19</v>
      </c>
      <c r="N354" s="64"/>
      <c r="O354" s="25"/>
      <c r="P354" s="25">
        <v>1</v>
      </c>
      <c r="Q354" s="17"/>
    </row>
    <row r="355" spans="2:17" s="15" customFormat="1" ht="12.75" x14ac:dyDescent="0.25">
      <c r="B355" s="11">
        <f>B353+1</f>
        <v>127</v>
      </c>
      <c r="C355" s="39">
        <v>351</v>
      </c>
      <c r="D355" s="11" t="s">
        <v>45</v>
      </c>
      <c r="E355" s="31" t="s">
        <v>40</v>
      </c>
      <c r="F355" s="143">
        <f>F353+1</f>
        <v>70</v>
      </c>
      <c r="G355" s="74" t="s">
        <v>16</v>
      </c>
      <c r="H355" s="74" t="s">
        <v>20</v>
      </c>
      <c r="I355" s="75">
        <v>29065</v>
      </c>
      <c r="J355" s="7">
        <f t="shared" ca="1" si="17"/>
        <v>45294.706486111114</v>
      </c>
      <c r="K355" s="8">
        <f t="shared" ca="1" si="16"/>
        <v>44.46494927701675</v>
      </c>
      <c r="L355" s="76" t="s">
        <v>18</v>
      </c>
      <c r="M355" s="74" t="s">
        <v>19</v>
      </c>
      <c r="N355" s="10"/>
      <c r="O355" s="13">
        <v>1</v>
      </c>
      <c r="P355" s="16"/>
      <c r="Q355" s="17"/>
    </row>
    <row r="356" spans="2:17" s="15" customFormat="1" ht="12.75" x14ac:dyDescent="0.25">
      <c r="B356" s="11"/>
      <c r="C356" s="39">
        <v>352</v>
      </c>
      <c r="D356" s="21" t="s">
        <v>23</v>
      </c>
      <c r="E356" s="51"/>
      <c r="F356" s="52"/>
      <c r="G356" s="17" t="s">
        <v>22</v>
      </c>
      <c r="H356" s="17" t="s">
        <v>17</v>
      </c>
      <c r="I356" s="22">
        <v>39271</v>
      </c>
      <c r="J356" s="23">
        <f t="shared" ca="1" si="17"/>
        <v>45294.706486111114</v>
      </c>
      <c r="K356" s="24">
        <f t="shared" ca="1" si="16"/>
        <v>16.503305441400311</v>
      </c>
      <c r="L356" s="9" t="s">
        <v>23</v>
      </c>
      <c r="M356" s="17" t="s">
        <v>19</v>
      </c>
      <c r="N356" s="27"/>
      <c r="O356" s="17"/>
      <c r="P356" s="17"/>
      <c r="Q356" s="17">
        <v>1</v>
      </c>
    </row>
    <row r="357" spans="2:17" s="15" customFormat="1" ht="12.75" x14ac:dyDescent="0.25">
      <c r="B357" s="11">
        <f>B355+1</f>
        <v>128</v>
      </c>
      <c r="C357" s="39">
        <v>353</v>
      </c>
      <c r="D357" s="11" t="s">
        <v>45</v>
      </c>
      <c r="E357" s="60" t="s">
        <v>40</v>
      </c>
      <c r="F357" s="152">
        <f>F355+1</f>
        <v>71</v>
      </c>
      <c r="G357" s="13" t="s">
        <v>16</v>
      </c>
      <c r="H357" s="13" t="s">
        <v>20</v>
      </c>
      <c r="I357" s="6">
        <v>28496</v>
      </c>
      <c r="J357" s="7">
        <f t="shared" ca="1" si="17"/>
        <v>45294.706486111114</v>
      </c>
      <c r="K357" s="8">
        <f t="shared" ca="1" si="16"/>
        <v>46.023853386605794</v>
      </c>
      <c r="L357" s="14" t="s">
        <v>18</v>
      </c>
      <c r="M357" s="13" t="s">
        <v>19</v>
      </c>
      <c r="O357" s="13">
        <v>1</v>
      </c>
      <c r="P357" s="16"/>
      <c r="Q357" s="17"/>
    </row>
    <row r="358" spans="2:17" s="10" customFormat="1" ht="12.75" x14ac:dyDescent="0.25">
      <c r="B358" s="11"/>
      <c r="C358" s="39">
        <v>354</v>
      </c>
      <c r="D358" s="61" t="s">
        <v>21</v>
      </c>
      <c r="E358" s="62"/>
      <c r="F358" s="32"/>
      <c r="G358" s="25" t="s">
        <v>16</v>
      </c>
      <c r="H358" s="25" t="s">
        <v>17</v>
      </c>
      <c r="I358" s="63">
        <v>28392</v>
      </c>
      <c r="J358" s="7">
        <f t="shared" ca="1" si="17"/>
        <v>45294.706486111114</v>
      </c>
      <c r="K358" s="8">
        <f t="shared" ca="1" si="16"/>
        <v>46.308784893455105</v>
      </c>
      <c r="L358" s="57" t="s">
        <v>21</v>
      </c>
      <c r="M358" s="25" t="s">
        <v>19</v>
      </c>
      <c r="N358" s="64"/>
      <c r="O358" s="25"/>
      <c r="P358" s="25">
        <v>1</v>
      </c>
      <c r="Q358" s="17"/>
    </row>
    <row r="359" spans="2:17" s="10" customFormat="1" ht="12.75" x14ac:dyDescent="0.25">
      <c r="B359" s="11"/>
      <c r="C359" s="39">
        <v>355</v>
      </c>
      <c r="D359" s="21" t="s">
        <v>23</v>
      </c>
      <c r="E359" s="51"/>
      <c r="F359" s="32"/>
      <c r="G359" s="17" t="s">
        <v>22</v>
      </c>
      <c r="H359" s="17" t="s">
        <v>17</v>
      </c>
      <c r="I359" s="22">
        <v>39459</v>
      </c>
      <c r="J359" s="7">
        <f t="shared" ca="1" si="17"/>
        <v>45294.706486111114</v>
      </c>
      <c r="K359" s="8">
        <f t="shared" ca="1" si="16"/>
        <v>15.988236948249627</v>
      </c>
      <c r="L359" s="9" t="s">
        <v>23</v>
      </c>
      <c r="M359" s="17" t="s">
        <v>19</v>
      </c>
      <c r="O359" s="13"/>
      <c r="P359" s="16"/>
      <c r="Q359" s="17">
        <v>1</v>
      </c>
    </row>
    <row r="360" spans="2:17" s="15" customFormat="1" ht="12.75" x14ac:dyDescent="0.25">
      <c r="B360" s="11">
        <f>B357+1</f>
        <v>129</v>
      </c>
      <c r="C360" s="39">
        <v>356</v>
      </c>
      <c r="D360" s="11" t="s">
        <v>45</v>
      </c>
      <c r="E360" s="60" t="s">
        <v>40</v>
      </c>
      <c r="F360" s="152">
        <f>F357+1</f>
        <v>72</v>
      </c>
      <c r="G360" s="13" t="s">
        <v>16</v>
      </c>
      <c r="H360" s="13" t="s">
        <v>17</v>
      </c>
      <c r="I360" s="6">
        <v>28965</v>
      </c>
      <c r="J360" s="7">
        <f t="shared" ca="1" si="17"/>
        <v>45294.706486111114</v>
      </c>
      <c r="K360" s="8">
        <f t="shared" ca="1" si="16"/>
        <v>44.738921879756475</v>
      </c>
      <c r="L360" s="14" t="s">
        <v>18</v>
      </c>
      <c r="M360" s="13" t="s">
        <v>19</v>
      </c>
      <c r="O360" s="13">
        <v>1</v>
      </c>
      <c r="P360" s="16"/>
      <c r="Q360" s="17"/>
    </row>
    <row r="361" spans="2:17" s="10" customFormat="1" ht="12.75" x14ac:dyDescent="0.25">
      <c r="B361" s="11"/>
      <c r="C361" s="39">
        <v>357</v>
      </c>
      <c r="D361" s="61" t="s">
        <v>21</v>
      </c>
      <c r="E361" s="62"/>
      <c r="F361" s="32"/>
      <c r="G361" s="25" t="s">
        <v>16</v>
      </c>
      <c r="H361" s="25" t="s">
        <v>20</v>
      </c>
      <c r="I361" s="63">
        <v>29518</v>
      </c>
      <c r="J361" s="7">
        <f t="shared" ca="1" si="17"/>
        <v>45294.706486111114</v>
      </c>
      <c r="K361" s="8">
        <f t="shared" ca="1" si="16"/>
        <v>43.223853386605789</v>
      </c>
      <c r="L361" s="57" t="s">
        <v>21</v>
      </c>
      <c r="M361" s="25" t="s">
        <v>19</v>
      </c>
      <c r="N361" s="64"/>
      <c r="O361" s="25"/>
      <c r="P361" s="25">
        <v>1</v>
      </c>
      <c r="Q361" s="17"/>
    </row>
    <row r="362" spans="2:17" s="10" customFormat="1" ht="12.75" x14ac:dyDescent="0.25">
      <c r="B362" s="11"/>
      <c r="C362" s="39">
        <v>358</v>
      </c>
      <c r="D362" s="21" t="s">
        <v>23</v>
      </c>
      <c r="E362" s="51"/>
      <c r="F362" s="32"/>
      <c r="G362" s="17" t="s">
        <v>22</v>
      </c>
      <c r="H362" s="17" t="s">
        <v>20</v>
      </c>
      <c r="I362" s="22">
        <v>42492</v>
      </c>
      <c r="J362" s="7">
        <f t="shared" ca="1" si="17"/>
        <v>45294.706486111114</v>
      </c>
      <c r="K362" s="8">
        <f t="shared" ca="1" si="16"/>
        <v>7.6786479071537368</v>
      </c>
      <c r="L362" s="9" t="s">
        <v>23</v>
      </c>
      <c r="M362" s="17" t="s">
        <v>19</v>
      </c>
      <c r="O362" s="13"/>
      <c r="P362" s="16"/>
      <c r="Q362" s="17">
        <v>1</v>
      </c>
    </row>
    <row r="363" spans="2:17" s="15" customFormat="1" ht="12.75" x14ac:dyDescent="0.25">
      <c r="B363" s="11">
        <f>B360+1</f>
        <v>130</v>
      </c>
      <c r="C363" s="39">
        <v>359</v>
      </c>
      <c r="D363" s="11" t="s">
        <v>45</v>
      </c>
      <c r="E363" s="60" t="s">
        <v>40</v>
      </c>
      <c r="F363" s="152">
        <f>F360+1</f>
        <v>73</v>
      </c>
      <c r="G363" s="13" t="s">
        <v>16</v>
      </c>
      <c r="H363" s="13" t="s">
        <v>17</v>
      </c>
      <c r="I363" s="6">
        <v>24907</v>
      </c>
      <c r="J363" s="7">
        <f t="shared" ca="1" si="17"/>
        <v>45294.706486111114</v>
      </c>
      <c r="K363" s="8">
        <f t="shared" ca="1" si="16"/>
        <v>55.856730098934555</v>
      </c>
      <c r="L363" s="14" t="s">
        <v>18</v>
      </c>
      <c r="M363" s="13" t="s">
        <v>19</v>
      </c>
      <c r="O363" s="13">
        <v>1</v>
      </c>
      <c r="P363" s="16"/>
      <c r="Q363" s="17"/>
    </row>
    <row r="364" spans="2:17" s="10" customFormat="1" ht="12.75" x14ac:dyDescent="0.25">
      <c r="B364" s="11"/>
      <c r="C364" s="39">
        <v>360</v>
      </c>
      <c r="D364" s="61" t="s">
        <v>21</v>
      </c>
      <c r="E364" s="62"/>
      <c r="F364" s="32"/>
      <c r="G364" s="25" t="s">
        <v>16</v>
      </c>
      <c r="H364" s="25" t="s">
        <v>20</v>
      </c>
      <c r="I364" s="63">
        <v>25298</v>
      </c>
      <c r="J364" s="7">
        <f t="shared" ca="1" si="17"/>
        <v>45294.706486111114</v>
      </c>
      <c r="K364" s="8">
        <f t="shared" ca="1" si="16"/>
        <v>54.785497222222233</v>
      </c>
      <c r="L364" s="57" t="s">
        <v>21</v>
      </c>
      <c r="M364" s="25" t="s">
        <v>19</v>
      </c>
      <c r="N364" s="64"/>
      <c r="O364" s="25"/>
      <c r="P364" s="25">
        <v>1</v>
      </c>
      <c r="Q364" s="17"/>
    </row>
    <row r="365" spans="2:17" s="15" customFormat="1" ht="12.75" x14ac:dyDescent="0.25">
      <c r="B365" s="11">
        <f>B363+1</f>
        <v>131</v>
      </c>
      <c r="C365" s="39">
        <v>361</v>
      </c>
      <c r="D365" s="11" t="s">
        <v>45</v>
      </c>
      <c r="E365" s="31" t="s">
        <v>40</v>
      </c>
      <c r="F365" s="153">
        <f>F363+1</f>
        <v>74</v>
      </c>
      <c r="G365" s="13" t="s">
        <v>16</v>
      </c>
      <c r="H365" s="13" t="s">
        <v>17</v>
      </c>
      <c r="I365" s="6">
        <v>30819</v>
      </c>
      <c r="J365" s="7">
        <f t="shared" ca="1" si="17"/>
        <v>45294.706486111114</v>
      </c>
      <c r="K365" s="8">
        <f t="shared" ca="1" si="16"/>
        <v>39.659469824961953</v>
      </c>
      <c r="L365" s="14" t="s">
        <v>18</v>
      </c>
      <c r="M365" s="13" t="s">
        <v>19</v>
      </c>
      <c r="O365" s="13">
        <v>1</v>
      </c>
      <c r="P365" s="16"/>
      <c r="Q365" s="17"/>
    </row>
    <row r="366" spans="2:17" s="15" customFormat="1" ht="12.75" x14ac:dyDescent="0.25">
      <c r="B366" s="11"/>
      <c r="C366" s="39">
        <v>362</v>
      </c>
      <c r="D366" s="61" t="s">
        <v>21</v>
      </c>
      <c r="E366" s="144"/>
      <c r="F366" s="110"/>
      <c r="G366" s="25" t="s">
        <v>16</v>
      </c>
      <c r="H366" s="25" t="s">
        <v>20</v>
      </c>
      <c r="I366" s="63">
        <v>31204</v>
      </c>
      <c r="J366" s="90">
        <f t="shared" ca="1" si="17"/>
        <v>45294.706486111114</v>
      </c>
      <c r="K366" s="91">
        <f t="shared" ca="1" si="16"/>
        <v>38.604675304414009</v>
      </c>
      <c r="L366" s="57" t="s">
        <v>21</v>
      </c>
      <c r="M366" s="25" t="s">
        <v>19</v>
      </c>
      <c r="N366" s="64"/>
      <c r="O366" s="25"/>
      <c r="P366" s="25">
        <v>1</v>
      </c>
      <c r="Q366" s="25"/>
    </row>
    <row r="367" spans="2:17" s="15" customFormat="1" ht="12.75" x14ac:dyDescent="0.25">
      <c r="B367" s="11"/>
      <c r="C367" s="39">
        <v>363</v>
      </c>
      <c r="D367" s="21" t="s">
        <v>23</v>
      </c>
      <c r="E367" s="51"/>
      <c r="F367" s="110"/>
      <c r="G367" s="17" t="s">
        <v>22</v>
      </c>
      <c r="H367" s="17" t="s">
        <v>20</v>
      </c>
      <c r="I367" s="22">
        <v>41152</v>
      </c>
      <c r="J367" s="23">
        <f t="shared" ca="1" si="17"/>
        <v>45294.706486111114</v>
      </c>
      <c r="K367" s="24">
        <f t="shared" ca="1" si="16"/>
        <v>11.349880783866066</v>
      </c>
      <c r="L367" s="9" t="s">
        <v>23</v>
      </c>
      <c r="M367" s="17" t="s">
        <v>19</v>
      </c>
      <c r="O367" s="13"/>
      <c r="P367" s="16"/>
      <c r="Q367" s="17">
        <v>1</v>
      </c>
    </row>
    <row r="368" spans="2:17" s="15" customFormat="1" ht="12.75" x14ac:dyDescent="0.25">
      <c r="B368" s="11"/>
      <c r="C368" s="39">
        <v>364</v>
      </c>
      <c r="D368" s="21" t="s">
        <v>23</v>
      </c>
      <c r="E368" s="51"/>
      <c r="F368" s="110"/>
      <c r="G368" s="17" t="s">
        <v>22</v>
      </c>
      <c r="H368" s="17" t="s">
        <v>20</v>
      </c>
      <c r="I368" s="22">
        <v>42284</v>
      </c>
      <c r="J368" s="23">
        <f t="shared" ca="1" si="17"/>
        <v>45294.706486111114</v>
      </c>
      <c r="K368" s="24">
        <f t="shared" ca="1" si="16"/>
        <v>8.2485109208523664</v>
      </c>
      <c r="L368" s="9" t="s">
        <v>23</v>
      </c>
      <c r="M368" s="17" t="s">
        <v>19</v>
      </c>
      <c r="O368" s="13"/>
      <c r="P368" s="16"/>
      <c r="Q368" s="17">
        <v>1</v>
      </c>
    </row>
    <row r="369" spans="2:17" s="15" customFormat="1" ht="12.75" x14ac:dyDescent="0.25">
      <c r="B369" s="11"/>
      <c r="C369" s="39">
        <v>365</v>
      </c>
      <c r="D369" s="21" t="s">
        <v>23</v>
      </c>
      <c r="E369" s="51"/>
      <c r="F369" s="110"/>
      <c r="G369" s="17" t="s">
        <v>22</v>
      </c>
      <c r="H369" s="17" t="s">
        <v>20</v>
      </c>
      <c r="I369" s="22">
        <v>43862</v>
      </c>
      <c r="J369" s="23">
        <f t="shared" ca="1" si="17"/>
        <v>45294.706486111114</v>
      </c>
      <c r="K369" s="24">
        <f t="shared" ca="1" si="16"/>
        <v>3.9252232496194903</v>
      </c>
      <c r="L369" s="9" t="s">
        <v>23</v>
      </c>
      <c r="M369" s="17" t="s">
        <v>19</v>
      </c>
      <c r="O369" s="13"/>
      <c r="P369" s="16"/>
      <c r="Q369" s="17">
        <v>1</v>
      </c>
    </row>
    <row r="370" spans="2:17" s="15" customFormat="1" ht="12.75" x14ac:dyDescent="0.25">
      <c r="B370" s="11">
        <f>B365+1</f>
        <v>132</v>
      </c>
      <c r="C370" s="39">
        <v>366</v>
      </c>
      <c r="D370" s="11" t="s">
        <v>45</v>
      </c>
      <c r="E370" s="31" t="s">
        <v>40</v>
      </c>
      <c r="F370" s="153">
        <f>F365+1</f>
        <v>75</v>
      </c>
      <c r="G370" s="13" t="s">
        <v>16</v>
      </c>
      <c r="H370" s="13" t="s">
        <v>17</v>
      </c>
      <c r="I370" s="6">
        <v>33379</v>
      </c>
      <c r="J370" s="7">
        <f t="shared" ca="1" si="17"/>
        <v>45294.706486111114</v>
      </c>
      <c r="K370" s="8">
        <f t="shared" ca="1" si="16"/>
        <v>32.645771194824967</v>
      </c>
      <c r="L370" s="14" t="s">
        <v>18</v>
      </c>
      <c r="M370" s="13" t="s">
        <v>19</v>
      </c>
      <c r="O370" s="13">
        <v>1</v>
      </c>
      <c r="P370" s="16"/>
      <c r="Q370" s="17"/>
    </row>
    <row r="371" spans="2:17" s="15" customFormat="1" ht="12.75" x14ac:dyDescent="0.25">
      <c r="B371" s="11"/>
      <c r="C371" s="39">
        <v>367</v>
      </c>
      <c r="D371" s="61" t="s">
        <v>21</v>
      </c>
      <c r="E371" s="144"/>
      <c r="F371" s="110"/>
      <c r="G371" s="25" t="s">
        <v>16</v>
      </c>
      <c r="H371" s="25" t="s">
        <v>20</v>
      </c>
      <c r="I371" s="63">
        <v>33511</v>
      </c>
      <c r="J371" s="90">
        <f t="shared" ref="J371:J406" ca="1" si="18">NOW()</f>
        <v>45294.706486111114</v>
      </c>
      <c r="K371" s="91">
        <f t="shared" ca="1" si="16"/>
        <v>32.284127359208533</v>
      </c>
      <c r="L371" s="57" t="s">
        <v>21</v>
      </c>
      <c r="M371" s="25" t="s">
        <v>19</v>
      </c>
      <c r="N371" s="64"/>
      <c r="O371" s="25"/>
      <c r="P371" s="25">
        <v>1</v>
      </c>
      <c r="Q371" s="25"/>
    </row>
    <row r="372" spans="2:17" s="15" customFormat="1" ht="12.75" x14ac:dyDescent="0.25">
      <c r="B372" s="11"/>
      <c r="C372" s="39">
        <v>368</v>
      </c>
      <c r="D372" s="21" t="s">
        <v>23</v>
      </c>
      <c r="E372" s="51"/>
      <c r="F372" s="110"/>
      <c r="G372" s="17" t="s">
        <v>22</v>
      </c>
      <c r="H372" s="17" t="s">
        <v>17</v>
      </c>
      <c r="I372" s="22">
        <v>44487</v>
      </c>
      <c r="J372" s="23">
        <f t="shared" ca="1" si="18"/>
        <v>45294.706486111114</v>
      </c>
      <c r="K372" s="24">
        <f t="shared" ca="1" si="16"/>
        <v>2.2128944824962025</v>
      </c>
      <c r="L372" s="9" t="s">
        <v>23</v>
      </c>
      <c r="M372" s="17" t="s">
        <v>19</v>
      </c>
      <c r="O372" s="13"/>
      <c r="P372" s="16"/>
      <c r="Q372" s="17">
        <v>1</v>
      </c>
    </row>
    <row r="373" spans="2:17" s="15" customFormat="1" ht="12.75" x14ac:dyDescent="0.25">
      <c r="B373" s="11">
        <f>B370+1</f>
        <v>133</v>
      </c>
      <c r="C373" s="39">
        <v>369</v>
      </c>
      <c r="D373" s="11" t="s">
        <v>45</v>
      </c>
      <c r="E373" s="31" t="s">
        <v>40</v>
      </c>
      <c r="F373" s="153">
        <f>F370+1</f>
        <v>76</v>
      </c>
      <c r="G373" s="13" t="s">
        <v>16</v>
      </c>
      <c r="H373" s="13" t="s">
        <v>17</v>
      </c>
      <c r="I373" s="6">
        <v>32950</v>
      </c>
      <c r="J373" s="7">
        <f t="shared" ca="1" si="18"/>
        <v>45294.706486111114</v>
      </c>
      <c r="K373" s="8">
        <f t="shared" ca="1" si="16"/>
        <v>33.821113660578398</v>
      </c>
      <c r="L373" s="14" t="s">
        <v>18</v>
      </c>
      <c r="M373" s="13" t="s">
        <v>19</v>
      </c>
      <c r="O373" s="13">
        <v>1</v>
      </c>
      <c r="P373" s="16"/>
      <c r="Q373" s="17"/>
    </row>
    <row r="374" spans="2:17" s="15" customFormat="1" ht="12.75" x14ac:dyDescent="0.25">
      <c r="B374" s="11"/>
      <c r="C374" s="39">
        <v>370</v>
      </c>
      <c r="D374" s="61" t="s">
        <v>21</v>
      </c>
      <c r="E374" s="144"/>
      <c r="F374" s="110"/>
      <c r="G374" s="25" t="s">
        <v>16</v>
      </c>
      <c r="H374" s="25" t="s">
        <v>20</v>
      </c>
      <c r="I374" s="63">
        <v>33282</v>
      </c>
      <c r="J374" s="90">
        <f t="shared" ca="1" si="18"/>
        <v>45294.706486111114</v>
      </c>
      <c r="K374" s="91">
        <f t="shared" ca="1" si="16"/>
        <v>32.911524619482506</v>
      </c>
      <c r="L374" s="57" t="s">
        <v>21</v>
      </c>
      <c r="M374" s="25" t="s">
        <v>19</v>
      </c>
      <c r="N374" s="64"/>
      <c r="O374" s="25"/>
      <c r="P374" s="25">
        <v>1</v>
      </c>
      <c r="Q374" s="25"/>
    </row>
    <row r="375" spans="2:17" s="15" customFormat="1" ht="13.5" customHeight="1" x14ac:dyDescent="0.25">
      <c r="B375" s="11">
        <f>B373+1</f>
        <v>134</v>
      </c>
      <c r="C375" s="39">
        <v>371</v>
      </c>
      <c r="D375" s="11" t="s">
        <v>45</v>
      </c>
      <c r="E375" s="31" t="s">
        <v>40</v>
      </c>
      <c r="F375" s="153">
        <f>F373+1</f>
        <v>77</v>
      </c>
      <c r="G375" s="13" t="s">
        <v>22</v>
      </c>
      <c r="H375" s="13" t="s">
        <v>17</v>
      </c>
      <c r="I375" s="6">
        <v>33727</v>
      </c>
      <c r="J375" s="7">
        <f t="shared" ca="1" si="18"/>
        <v>45294.706486111114</v>
      </c>
      <c r="K375" s="8">
        <f t="shared" ca="1" si="16"/>
        <v>31.692346537290724</v>
      </c>
      <c r="L375" s="14" t="s">
        <v>18</v>
      </c>
      <c r="M375" s="13" t="s">
        <v>19</v>
      </c>
      <c r="O375" s="13">
        <v>1</v>
      </c>
      <c r="P375" s="16"/>
      <c r="Q375" s="17"/>
    </row>
    <row r="376" spans="2:17" s="15" customFormat="1" ht="12.75" x14ac:dyDescent="0.25">
      <c r="B376" s="11">
        <f>B375+1</f>
        <v>135</v>
      </c>
      <c r="C376" s="39">
        <v>372</v>
      </c>
      <c r="D376" s="11" t="s">
        <v>45</v>
      </c>
      <c r="E376" s="31" t="s">
        <v>40</v>
      </c>
      <c r="F376" s="153">
        <f>F375+1</f>
        <v>78</v>
      </c>
      <c r="G376" s="13" t="s">
        <v>16</v>
      </c>
      <c r="H376" s="13" t="s">
        <v>17</v>
      </c>
      <c r="I376" s="6">
        <v>33911</v>
      </c>
      <c r="J376" s="7">
        <f t="shared" ca="1" si="18"/>
        <v>45294.706486111114</v>
      </c>
      <c r="K376" s="8">
        <f t="shared" ca="1" si="16"/>
        <v>31.188236948249628</v>
      </c>
      <c r="L376" s="14" t="s">
        <v>18</v>
      </c>
      <c r="M376" s="13" t="s">
        <v>19</v>
      </c>
      <c r="O376" s="13">
        <v>1</v>
      </c>
      <c r="P376" s="16"/>
      <c r="Q376" s="17"/>
    </row>
    <row r="377" spans="2:17" s="15" customFormat="1" ht="12.75" x14ac:dyDescent="0.25">
      <c r="B377" s="11"/>
      <c r="C377" s="39">
        <v>373</v>
      </c>
      <c r="D377" s="61" t="s">
        <v>21</v>
      </c>
      <c r="E377" s="144"/>
      <c r="F377" s="110"/>
      <c r="G377" s="25" t="s">
        <v>16</v>
      </c>
      <c r="H377" s="25" t="s">
        <v>20</v>
      </c>
      <c r="I377" s="63">
        <v>34113</v>
      </c>
      <c r="J377" s="90">
        <f t="shared" ca="1" si="18"/>
        <v>45294.706486111114</v>
      </c>
      <c r="K377" s="91">
        <f t="shared" ca="1" si="16"/>
        <v>30.634812290715381</v>
      </c>
      <c r="L377" s="57" t="s">
        <v>21</v>
      </c>
      <c r="M377" s="25" t="s">
        <v>19</v>
      </c>
      <c r="N377" s="64"/>
      <c r="O377" s="25"/>
      <c r="P377" s="25">
        <v>1</v>
      </c>
      <c r="Q377" s="25"/>
    </row>
    <row r="378" spans="2:17" s="15" customFormat="1" ht="12.75" x14ac:dyDescent="0.25">
      <c r="B378" s="11">
        <f>B376+1</f>
        <v>136</v>
      </c>
      <c r="C378" s="39">
        <v>374</v>
      </c>
      <c r="D378" s="11" t="s">
        <v>45</v>
      </c>
      <c r="E378" s="31" t="s">
        <v>40</v>
      </c>
      <c r="F378" s="153">
        <f>F376+1</f>
        <v>79</v>
      </c>
      <c r="G378" s="13" t="s">
        <v>16</v>
      </c>
      <c r="H378" s="13" t="s">
        <v>20</v>
      </c>
      <c r="I378" s="6">
        <v>28061</v>
      </c>
      <c r="J378" s="7">
        <f t="shared" ca="1" si="18"/>
        <v>45294.706486111114</v>
      </c>
      <c r="K378" s="8">
        <f t="shared" ca="1" si="16"/>
        <v>47.215634208523596</v>
      </c>
      <c r="L378" s="14" t="s">
        <v>18</v>
      </c>
      <c r="M378" s="13" t="s">
        <v>19</v>
      </c>
      <c r="O378" s="13">
        <v>1</v>
      </c>
      <c r="P378" s="16"/>
      <c r="Q378" s="17"/>
    </row>
    <row r="379" spans="2:17" s="15" customFormat="1" ht="12.75" x14ac:dyDescent="0.25">
      <c r="B379" s="11"/>
      <c r="C379" s="39">
        <v>375</v>
      </c>
      <c r="D379" s="61" t="s">
        <v>21</v>
      </c>
      <c r="E379" s="144"/>
      <c r="F379" s="110"/>
      <c r="G379" s="25" t="s">
        <v>16</v>
      </c>
      <c r="H379" s="25" t="s">
        <v>17</v>
      </c>
      <c r="I379" s="63">
        <v>26416</v>
      </c>
      <c r="J379" s="90">
        <f t="shared" ca="1" si="18"/>
        <v>45294.706486111114</v>
      </c>
      <c r="K379" s="91">
        <f t="shared" ca="1" si="16"/>
        <v>51.722483523592096</v>
      </c>
      <c r="L379" s="57" t="s">
        <v>21</v>
      </c>
      <c r="M379" s="25" t="s">
        <v>19</v>
      </c>
      <c r="N379" s="64"/>
      <c r="O379" s="25"/>
      <c r="P379" s="25">
        <v>1</v>
      </c>
      <c r="Q379" s="25"/>
    </row>
    <row r="380" spans="2:17" s="15" customFormat="1" ht="12.75" x14ac:dyDescent="0.25">
      <c r="B380" s="11"/>
      <c r="C380" s="39">
        <v>376</v>
      </c>
      <c r="D380" s="21" t="s">
        <v>23</v>
      </c>
      <c r="E380" s="51"/>
      <c r="F380" s="110"/>
      <c r="G380" s="17" t="s">
        <v>22</v>
      </c>
      <c r="H380" s="17" t="s">
        <v>17</v>
      </c>
      <c r="I380" s="22">
        <v>37588</v>
      </c>
      <c r="J380" s="23">
        <f t="shared" ca="1" si="18"/>
        <v>45294.706486111114</v>
      </c>
      <c r="K380" s="24">
        <f t="shared" ca="1" si="16"/>
        <v>21.114264345509902</v>
      </c>
      <c r="L380" s="9" t="s">
        <v>23</v>
      </c>
      <c r="M380" s="17" t="s">
        <v>19</v>
      </c>
      <c r="O380" s="13"/>
      <c r="P380" s="16"/>
      <c r="Q380" s="17">
        <v>1</v>
      </c>
    </row>
    <row r="381" spans="2:17" s="15" customFormat="1" ht="12.75" x14ac:dyDescent="0.25">
      <c r="B381" s="11"/>
      <c r="C381" s="39">
        <v>377</v>
      </c>
      <c r="D381" s="21" t="s">
        <v>23</v>
      </c>
      <c r="E381" s="51"/>
      <c r="F381" s="110"/>
      <c r="G381" s="17" t="s">
        <v>22</v>
      </c>
      <c r="H381" s="17" t="s">
        <v>17</v>
      </c>
      <c r="I381" s="22">
        <v>38415</v>
      </c>
      <c r="J381" s="23">
        <f t="shared" ca="1" si="18"/>
        <v>45294.706486111114</v>
      </c>
      <c r="K381" s="24">
        <f t="shared" ca="1" si="16"/>
        <v>18.848510920852366</v>
      </c>
      <c r="L381" s="9" t="s">
        <v>23</v>
      </c>
      <c r="M381" s="17" t="s">
        <v>19</v>
      </c>
      <c r="O381" s="13"/>
      <c r="P381" s="16"/>
      <c r="Q381" s="17">
        <v>1</v>
      </c>
    </row>
    <row r="382" spans="2:17" s="15" customFormat="1" ht="12.75" x14ac:dyDescent="0.25">
      <c r="B382" s="11">
        <f>B378+1</f>
        <v>137</v>
      </c>
      <c r="C382" s="39">
        <v>378</v>
      </c>
      <c r="D382" s="11" t="s">
        <v>45</v>
      </c>
      <c r="E382" s="60" t="s">
        <v>40</v>
      </c>
      <c r="F382" s="152">
        <f>F378+1</f>
        <v>80</v>
      </c>
      <c r="G382" s="13" t="s">
        <v>16</v>
      </c>
      <c r="H382" s="13" t="s">
        <v>20</v>
      </c>
      <c r="I382" s="6">
        <v>30274</v>
      </c>
      <c r="J382" s="7">
        <f t="shared" ca="1" si="18"/>
        <v>45294.706486111114</v>
      </c>
      <c r="K382" s="8">
        <f t="shared" ca="1" si="16"/>
        <v>41.15262050989346</v>
      </c>
      <c r="L382" s="14" t="s">
        <v>18</v>
      </c>
      <c r="M382" s="13" t="s">
        <v>19</v>
      </c>
      <c r="O382" s="13">
        <v>1</v>
      </c>
      <c r="P382" s="16"/>
      <c r="Q382" s="17"/>
    </row>
    <row r="383" spans="2:17" s="15" customFormat="1" ht="12.75" x14ac:dyDescent="0.25">
      <c r="B383" s="11"/>
      <c r="C383" s="39">
        <v>379</v>
      </c>
      <c r="D383" s="61" t="s">
        <v>21</v>
      </c>
      <c r="E383" s="62"/>
      <c r="F383" s="32"/>
      <c r="G383" s="25" t="s">
        <v>16</v>
      </c>
      <c r="H383" s="25" t="s">
        <v>17</v>
      </c>
      <c r="I383" s="89">
        <v>30261</v>
      </c>
      <c r="J383" s="7">
        <f t="shared" ca="1" si="18"/>
        <v>45294.706486111114</v>
      </c>
      <c r="K383" s="8">
        <f t="shared" ca="1" si="16"/>
        <v>41.188236948249624</v>
      </c>
      <c r="L383" s="57" t="s">
        <v>21</v>
      </c>
      <c r="M383" s="25" t="s">
        <v>19</v>
      </c>
      <c r="N383" s="64"/>
      <c r="O383" s="25"/>
      <c r="P383" s="25">
        <v>1</v>
      </c>
      <c r="Q383" s="17"/>
    </row>
    <row r="384" spans="2:17" s="15" customFormat="1" ht="12.75" x14ac:dyDescent="0.25">
      <c r="B384" s="11"/>
      <c r="C384" s="39">
        <v>380</v>
      </c>
      <c r="D384" s="21" t="s">
        <v>23</v>
      </c>
      <c r="E384" s="51"/>
      <c r="F384" s="32"/>
      <c r="G384" s="17" t="s">
        <v>22</v>
      </c>
      <c r="H384" s="17" t="s">
        <v>20</v>
      </c>
      <c r="I384" s="22">
        <v>37873</v>
      </c>
      <c r="J384" s="7">
        <f t="shared" ca="1" si="18"/>
        <v>45294.706486111114</v>
      </c>
      <c r="K384" s="8">
        <f t="shared" ca="1" si="16"/>
        <v>20.333442427701684</v>
      </c>
      <c r="L384" s="9" t="s">
        <v>23</v>
      </c>
      <c r="M384" s="17" t="s">
        <v>19</v>
      </c>
      <c r="N384" s="27"/>
      <c r="O384" s="13"/>
      <c r="P384" s="16"/>
      <c r="Q384" s="17">
        <v>1</v>
      </c>
    </row>
    <row r="385" spans="2:17" s="15" customFormat="1" ht="12.75" x14ac:dyDescent="0.25">
      <c r="B385" s="11">
        <f>B382+1</f>
        <v>138</v>
      </c>
      <c r="C385" s="39">
        <v>381</v>
      </c>
      <c r="D385" s="11" t="s">
        <v>45</v>
      </c>
      <c r="E385" s="60" t="s">
        <v>40</v>
      </c>
      <c r="F385" s="152">
        <f>F382+1</f>
        <v>81</v>
      </c>
      <c r="G385" s="13" t="s">
        <v>22</v>
      </c>
      <c r="H385" s="13" t="s">
        <v>17</v>
      </c>
      <c r="I385" s="6">
        <v>29218</v>
      </c>
      <c r="J385" s="7">
        <f t="shared" ca="1" si="18"/>
        <v>45294.706486111114</v>
      </c>
      <c r="K385" s="8">
        <f t="shared" ca="1" si="16"/>
        <v>44.045771194824972</v>
      </c>
      <c r="L385" s="14" t="s">
        <v>18</v>
      </c>
      <c r="M385" s="13" t="s">
        <v>19</v>
      </c>
      <c r="O385" s="13">
        <v>1</v>
      </c>
      <c r="P385" s="16"/>
      <c r="Q385" s="17"/>
    </row>
    <row r="386" spans="2:17" s="27" customFormat="1" ht="12.75" x14ac:dyDescent="0.25">
      <c r="B386" s="21"/>
      <c r="C386" s="39">
        <v>382</v>
      </c>
      <c r="D386" s="21" t="s">
        <v>23</v>
      </c>
      <c r="E386" s="51"/>
      <c r="F386" s="52"/>
      <c r="G386" s="17" t="s">
        <v>22</v>
      </c>
      <c r="H386" s="17" t="s">
        <v>20</v>
      </c>
      <c r="I386" s="22">
        <v>40907</v>
      </c>
      <c r="J386" s="23">
        <f t="shared" ca="1" si="18"/>
        <v>45294.706486111114</v>
      </c>
      <c r="K386" s="24">
        <f t="shared" ca="1" si="16"/>
        <v>12.021113660578393</v>
      </c>
      <c r="L386" s="9" t="s">
        <v>23</v>
      </c>
      <c r="M386" s="17" t="s">
        <v>19</v>
      </c>
      <c r="O386" s="17"/>
      <c r="P386" s="17"/>
      <c r="Q386" s="17">
        <v>1</v>
      </c>
    </row>
    <row r="387" spans="2:17" s="27" customFormat="1" ht="12.75" x14ac:dyDescent="0.25">
      <c r="B387" s="21"/>
      <c r="C387" s="39">
        <v>383</v>
      </c>
      <c r="D387" s="21" t="s">
        <v>23</v>
      </c>
      <c r="E387" s="51"/>
      <c r="F387" s="52"/>
      <c r="G387" s="17" t="s">
        <v>22</v>
      </c>
      <c r="H387" s="17" t="s">
        <v>17</v>
      </c>
      <c r="I387" s="22">
        <v>37873</v>
      </c>
      <c r="J387" s="23">
        <f t="shared" ca="1" si="18"/>
        <v>45294.706486111114</v>
      </c>
      <c r="K387" s="24">
        <f t="shared" ca="1" si="16"/>
        <v>20.333442427701684</v>
      </c>
      <c r="L387" s="9" t="s">
        <v>23</v>
      </c>
      <c r="M387" s="17" t="s">
        <v>19</v>
      </c>
      <c r="O387" s="17"/>
      <c r="P387" s="17"/>
      <c r="Q387" s="17">
        <v>1</v>
      </c>
    </row>
    <row r="388" spans="2:17" s="15" customFormat="1" ht="12.75" x14ac:dyDescent="0.25">
      <c r="B388" s="11">
        <f>B385+1</f>
        <v>139</v>
      </c>
      <c r="C388" s="39">
        <v>384</v>
      </c>
      <c r="D388" s="11" t="s">
        <v>45</v>
      </c>
      <c r="E388" s="60" t="s">
        <v>40</v>
      </c>
      <c r="F388" s="152">
        <f>F385+1</f>
        <v>82</v>
      </c>
      <c r="G388" s="13" t="s">
        <v>16</v>
      </c>
      <c r="H388" s="13" t="s">
        <v>17</v>
      </c>
      <c r="I388" s="6">
        <v>33009</v>
      </c>
      <c r="J388" s="7">
        <f t="shared" ca="1" si="18"/>
        <v>45294.706486111114</v>
      </c>
      <c r="K388" s="8">
        <f t="shared" ca="1" si="16"/>
        <v>33.659469824961953</v>
      </c>
      <c r="L388" s="14" t="s">
        <v>18</v>
      </c>
      <c r="M388" s="13" t="s">
        <v>19</v>
      </c>
      <c r="O388" s="13">
        <v>1</v>
      </c>
      <c r="P388" s="16"/>
      <c r="Q388" s="17"/>
    </row>
    <row r="389" spans="2:17" s="15" customFormat="1" ht="12.75" x14ac:dyDescent="0.25">
      <c r="B389" s="11"/>
      <c r="C389" s="39">
        <v>385</v>
      </c>
      <c r="D389" s="61" t="s">
        <v>21</v>
      </c>
      <c r="E389" s="62"/>
      <c r="F389" s="32"/>
      <c r="G389" s="25" t="s">
        <v>16</v>
      </c>
      <c r="H389" s="25" t="s">
        <v>20</v>
      </c>
      <c r="I389" s="89">
        <v>32951</v>
      </c>
      <c r="J389" s="7">
        <f t="shared" ca="1" si="18"/>
        <v>45294.706486111114</v>
      </c>
      <c r="K389" s="8">
        <f t="shared" ref="K389:K406" ca="1" si="19">SUM(J389-I389)/365</f>
        <v>33.818373934550998</v>
      </c>
      <c r="L389" s="57" t="s">
        <v>21</v>
      </c>
      <c r="M389" s="25" t="s">
        <v>19</v>
      </c>
      <c r="N389" s="64"/>
      <c r="O389" s="25"/>
      <c r="P389" s="25">
        <v>1</v>
      </c>
      <c r="Q389" s="17"/>
    </row>
    <row r="390" spans="2:17" s="15" customFormat="1" ht="12.75" x14ac:dyDescent="0.25">
      <c r="B390" s="11"/>
      <c r="C390" s="39">
        <v>386</v>
      </c>
      <c r="D390" s="21" t="s">
        <v>23</v>
      </c>
      <c r="E390" s="51"/>
      <c r="F390" s="32"/>
      <c r="G390" s="17" t="s">
        <v>22</v>
      </c>
      <c r="H390" s="17" t="s">
        <v>17</v>
      </c>
      <c r="I390" s="22">
        <v>43593</v>
      </c>
      <c r="J390" s="7">
        <f t="shared" ca="1" si="18"/>
        <v>45294.706486111114</v>
      </c>
      <c r="K390" s="8">
        <f t="shared" ca="1" si="19"/>
        <v>4.6622095509893535</v>
      </c>
      <c r="L390" s="9" t="s">
        <v>23</v>
      </c>
      <c r="M390" s="17" t="s">
        <v>19</v>
      </c>
      <c r="N390" s="27"/>
      <c r="O390" s="13"/>
      <c r="P390" s="16"/>
      <c r="Q390" s="17">
        <v>1</v>
      </c>
    </row>
    <row r="391" spans="2:17" s="15" customFormat="1" ht="12.75" x14ac:dyDescent="0.25">
      <c r="B391" s="11">
        <f>B388+1</f>
        <v>140</v>
      </c>
      <c r="C391" s="39">
        <v>387</v>
      </c>
      <c r="D391" s="11" t="s">
        <v>45</v>
      </c>
      <c r="E391" s="60" t="s">
        <v>40</v>
      </c>
      <c r="F391" s="152">
        <f>F388+1</f>
        <v>83</v>
      </c>
      <c r="G391" s="13" t="s">
        <v>22</v>
      </c>
      <c r="H391" s="13" t="s">
        <v>20</v>
      </c>
      <c r="I391" s="6">
        <v>31908</v>
      </c>
      <c r="J391" s="7">
        <f t="shared" ca="1" si="18"/>
        <v>45294.706486111114</v>
      </c>
      <c r="K391" s="8">
        <f t="shared" ca="1" si="19"/>
        <v>36.675908181126339</v>
      </c>
      <c r="L391" s="14" t="s">
        <v>18</v>
      </c>
      <c r="M391" s="13" t="s">
        <v>19</v>
      </c>
      <c r="O391" s="13">
        <v>1</v>
      </c>
      <c r="P391" s="16"/>
      <c r="Q391" s="17"/>
    </row>
    <row r="392" spans="2:17" s="15" customFormat="1" ht="12.75" x14ac:dyDescent="0.25">
      <c r="B392" s="11">
        <f>B391+1</f>
        <v>141</v>
      </c>
      <c r="C392" s="39">
        <v>388</v>
      </c>
      <c r="D392" s="11" t="s">
        <v>45</v>
      </c>
      <c r="E392" s="60" t="s">
        <v>40</v>
      </c>
      <c r="F392" s="153">
        <f>F391+1</f>
        <v>84</v>
      </c>
      <c r="G392" s="13" t="s">
        <v>16</v>
      </c>
      <c r="H392" s="13" t="s">
        <v>20</v>
      </c>
      <c r="I392" s="6">
        <v>30095</v>
      </c>
      <c r="J392" s="7">
        <f t="shared" ca="1" si="18"/>
        <v>45294.706486111114</v>
      </c>
      <c r="K392" s="8">
        <f t="shared" ca="1" si="19"/>
        <v>41.643031468797574</v>
      </c>
      <c r="L392" s="14" t="s">
        <v>18</v>
      </c>
      <c r="M392" s="13" t="s">
        <v>19</v>
      </c>
      <c r="O392" s="13">
        <v>1</v>
      </c>
      <c r="P392" s="16"/>
      <c r="Q392" s="17"/>
    </row>
    <row r="393" spans="2:17" s="15" customFormat="1" ht="12.75" x14ac:dyDescent="0.25">
      <c r="B393" s="11"/>
      <c r="C393" s="39">
        <v>389</v>
      </c>
      <c r="D393" s="21" t="s">
        <v>23</v>
      </c>
      <c r="E393" s="51"/>
      <c r="F393" s="110"/>
      <c r="G393" s="17" t="s">
        <v>22</v>
      </c>
      <c r="H393" s="17" t="s">
        <v>17</v>
      </c>
      <c r="I393" s="22">
        <v>41915</v>
      </c>
      <c r="J393" s="23">
        <f t="shared" ca="1" si="18"/>
        <v>45294.706486111114</v>
      </c>
      <c r="K393" s="24">
        <f t="shared" ca="1" si="19"/>
        <v>9.2594698249619558</v>
      </c>
      <c r="L393" s="9" t="s">
        <v>23</v>
      </c>
      <c r="M393" s="17" t="s">
        <v>19</v>
      </c>
      <c r="O393" s="13"/>
      <c r="P393" s="16"/>
      <c r="Q393" s="17">
        <v>1</v>
      </c>
    </row>
    <row r="394" spans="2:17" s="15" customFormat="1" ht="12.75" x14ac:dyDescent="0.25">
      <c r="B394" s="11"/>
      <c r="C394" s="39">
        <v>390</v>
      </c>
      <c r="D394" s="21" t="s">
        <v>23</v>
      </c>
      <c r="E394" s="51"/>
      <c r="F394" s="110"/>
      <c r="G394" s="17" t="s">
        <v>22</v>
      </c>
      <c r="H394" s="17" t="s">
        <v>17</v>
      </c>
      <c r="I394" s="22">
        <v>42854</v>
      </c>
      <c r="J394" s="23">
        <f t="shared" ca="1" si="18"/>
        <v>45294.706486111114</v>
      </c>
      <c r="K394" s="24">
        <f t="shared" ca="1" si="19"/>
        <v>6.6868670852359289</v>
      </c>
      <c r="L394" s="9" t="s">
        <v>23</v>
      </c>
      <c r="M394" s="17" t="s">
        <v>19</v>
      </c>
      <c r="O394" s="13"/>
      <c r="P394" s="16"/>
      <c r="Q394" s="17">
        <v>1</v>
      </c>
    </row>
    <row r="395" spans="2:17" s="15" customFormat="1" ht="12.75" x14ac:dyDescent="0.25">
      <c r="B395" s="11">
        <f>B392+1</f>
        <v>142</v>
      </c>
      <c r="C395" s="39">
        <v>391</v>
      </c>
      <c r="D395" s="11" t="s">
        <v>45</v>
      </c>
      <c r="E395" s="60" t="s">
        <v>40</v>
      </c>
      <c r="F395" s="153">
        <f>F392+1</f>
        <v>85</v>
      </c>
      <c r="G395" s="13" t="s">
        <v>16</v>
      </c>
      <c r="H395" s="13" t="s">
        <v>17</v>
      </c>
      <c r="I395" s="6">
        <v>28384</v>
      </c>
      <c r="J395" s="7">
        <f t="shared" ca="1" si="18"/>
        <v>45294.706486111114</v>
      </c>
      <c r="K395" s="8">
        <f t="shared" ca="1" si="19"/>
        <v>46.330702701674284</v>
      </c>
      <c r="L395" s="14" t="s">
        <v>18</v>
      </c>
      <c r="M395" s="13" t="s">
        <v>19</v>
      </c>
      <c r="O395" s="13">
        <v>1</v>
      </c>
      <c r="P395" s="16"/>
      <c r="Q395" s="17"/>
    </row>
    <row r="396" spans="2:17" s="15" customFormat="1" ht="12.75" x14ac:dyDescent="0.25">
      <c r="B396" s="11"/>
      <c r="C396" s="39">
        <v>392</v>
      </c>
      <c r="D396" s="61" t="s">
        <v>21</v>
      </c>
      <c r="E396" s="144"/>
      <c r="F396" s="110"/>
      <c r="G396" s="25" t="s">
        <v>16</v>
      </c>
      <c r="H396" s="25" t="s">
        <v>20</v>
      </c>
      <c r="I396" s="63">
        <v>29224</v>
      </c>
      <c r="J396" s="90">
        <f t="shared" ca="1" si="18"/>
        <v>45294.706486111114</v>
      </c>
      <c r="K396" s="91">
        <f t="shared" ca="1" si="19"/>
        <v>44.029332838660586</v>
      </c>
      <c r="L396" s="57" t="s">
        <v>21</v>
      </c>
      <c r="M396" s="25" t="s">
        <v>19</v>
      </c>
      <c r="N396" s="64"/>
      <c r="O396" s="25"/>
      <c r="P396" s="25">
        <v>1</v>
      </c>
      <c r="Q396" s="25"/>
    </row>
    <row r="397" spans="2:17" s="15" customFormat="1" ht="12.75" x14ac:dyDescent="0.25">
      <c r="B397" s="11"/>
      <c r="C397" s="39">
        <v>393</v>
      </c>
      <c r="D397" s="21" t="s">
        <v>23</v>
      </c>
      <c r="E397" s="51"/>
      <c r="F397" s="110"/>
      <c r="G397" s="17" t="s">
        <v>22</v>
      </c>
      <c r="H397" s="17" t="s">
        <v>20</v>
      </c>
      <c r="I397" s="22">
        <v>40333</v>
      </c>
      <c r="J397" s="23">
        <f t="shared" ca="1" si="18"/>
        <v>45294.706486111114</v>
      </c>
      <c r="K397" s="24">
        <f t="shared" ca="1" si="19"/>
        <v>13.593716400304421</v>
      </c>
      <c r="L397" s="9" t="s">
        <v>23</v>
      </c>
      <c r="M397" s="17" t="s">
        <v>19</v>
      </c>
      <c r="O397" s="13"/>
      <c r="P397" s="16"/>
      <c r="Q397" s="17">
        <v>1</v>
      </c>
    </row>
    <row r="398" spans="2:17" s="15" customFormat="1" ht="12.75" x14ac:dyDescent="0.25">
      <c r="B398" s="11"/>
      <c r="C398" s="39">
        <v>394</v>
      </c>
      <c r="D398" s="21" t="s">
        <v>23</v>
      </c>
      <c r="E398" s="51"/>
      <c r="F398" s="110"/>
      <c r="G398" s="17" t="s">
        <v>22</v>
      </c>
      <c r="H398" s="17" t="s">
        <v>17</v>
      </c>
      <c r="I398" s="22">
        <v>41092</v>
      </c>
      <c r="J398" s="23">
        <f t="shared" ca="1" si="18"/>
        <v>45294.706486111114</v>
      </c>
      <c r="K398" s="24">
        <f t="shared" ca="1" si="19"/>
        <v>11.514264345509901</v>
      </c>
      <c r="L398" s="9" t="s">
        <v>23</v>
      </c>
      <c r="M398" s="17" t="s">
        <v>19</v>
      </c>
      <c r="O398" s="13"/>
      <c r="P398" s="16"/>
      <c r="Q398" s="17">
        <v>1</v>
      </c>
    </row>
    <row r="399" spans="2:17" s="15" customFormat="1" ht="12.75" x14ac:dyDescent="0.25">
      <c r="B399" s="11">
        <f>B395+1</f>
        <v>143</v>
      </c>
      <c r="C399" s="39">
        <v>395</v>
      </c>
      <c r="D399" s="11" t="s">
        <v>45</v>
      </c>
      <c r="E399" s="60" t="s">
        <v>40</v>
      </c>
      <c r="F399" s="153">
        <f>F395+1</f>
        <v>86</v>
      </c>
      <c r="G399" s="13" t="s">
        <v>16</v>
      </c>
      <c r="H399" s="13" t="s">
        <v>17</v>
      </c>
      <c r="I399" s="6">
        <v>29558</v>
      </c>
      <c r="J399" s="7">
        <f t="shared" ca="1" si="18"/>
        <v>45294.706486111114</v>
      </c>
      <c r="K399" s="8">
        <f t="shared" ca="1" si="19"/>
        <v>43.114264345509902</v>
      </c>
      <c r="L399" s="14" t="s">
        <v>18</v>
      </c>
      <c r="M399" s="13" t="s">
        <v>19</v>
      </c>
      <c r="O399" s="13">
        <v>1</v>
      </c>
      <c r="P399" s="16"/>
      <c r="Q399" s="17"/>
    </row>
    <row r="400" spans="2:17" s="15" customFormat="1" ht="12.75" x14ac:dyDescent="0.25">
      <c r="B400" s="11">
        <f>B399+1</f>
        <v>144</v>
      </c>
      <c r="C400" s="39">
        <v>396</v>
      </c>
      <c r="D400" s="11" t="s">
        <v>45</v>
      </c>
      <c r="E400" s="60" t="s">
        <v>40</v>
      </c>
      <c r="F400" s="153">
        <f>F399+1</f>
        <v>87</v>
      </c>
      <c r="G400" s="13" t="s">
        <v>22</v>
      </c>
      <c r="H400" s="13" t="s">
        <v>20</v>
      </c>
      <c r="I400" s="6">
        <v>32422</v>
      </c>
      <c r="J400" s="7">
        <f t="shared" ca="1" si="18"/>
        <v>45294.706486111114</v>
      </c>
      <c r="K400" s="8">
        <f t="shared" ca="1" si="19"/>
        <v>35.267689003044147</v>
      </c>
      <c r="L400" s="14" t="s">
        <v>18</v>
      </c>
      <c r="M400" s="13" t="s">
        <v>19</v>
      </c>
      <c r="O400" s="13">
        <v>1</v>
      </c>
      <c r="P400" s="16"/>
      <c r="Q400" s="17"/>
    </row>
    <row r="401" spans="2:17" s="15" customFormat="1" ht="12.75" x14ac:dyDescent="0.25">
      <c r="B401" s="11">
        <f>B400+1</f>
        <v>145</v>
      </c>
      <c r="C401" s="39">
        <v>397</v>
      </c>
      <c r="D401" s="11" t="s">
        <v>45</v>
      </c>
      <c r="E401" s="60" t="s">
        <v>40</v>
      </c>
      <c r="F401" s="153">
        <f>F400+1</f>
        <v>88</v>
      </c>
      <c r="G401" s="13" t="s">
        <v>16</v>
      </c>
      <c r="H401" s="13" t="s">
        <v>17</v>
      </c>
      <c r="I401" s="6">
        <v>33101</v>
      </c>
      <c r="J401" s="7">
        <f t="shared" ca="1" si="18"/>
        <v>45294.706486111114</v>
      </c>
      <c r="K401" s="8">
        <f t="shared" ca="1" si="19"/>
        <v>33.407415030441406</v>
      </c>
      <c r="L401" s="14" t="s">
        <v>18</v>
      </c>
      <c r="M401" s="13" t="s">
        <v>19</v>
      </c>
      <c r="O401" s="13">
        <v>1</v>
      </c>
      <c r="P401" s="16"/>
      <c r="Q401" s="17"/>
    </row>
    <row r="402" spans="2:17" s="15" customFormat="1" ht="12.75" x14ac:dyDescent="0.25">
      <c r="B402" s="11"/>
      <c r="C402" s="39">
        <v>398</v>
      </c>
      <c r="D402" s="61" t="s">
        <v>21</v>
      </c>
      <c r="E402" s="144"/>
      <c r="F402" s="110"/>
      <c r="G402" s="25" t="s">
        <v>16</v>
      </c>
      <c r="H402" s="25" t="s">
        <v>20</v>
      </c>
      <c r="I402" s="63">
        <v>32490</v>
      </c>
      <c r="J402" s="90">
        <f t="shared" ca="1" si="18"/>
        <v>45294.706486111114</v>
      </c>
      <c r="K402" s="91">
        <f t="shared" ca="1" si="19"/>
        <v>35.081387633181137</v>
      </c>
      <c r="L402" s="57" t="s">
        <v>21</v>
      </c>
      <c r="M402" s="25" t="s">
        <v>19</v>
      </c>
      <c r="N402" s="64"/>
      <c r="O402" s="25"/>
      <c r="P402" s="25">
        <v>1</v>
      </c>
      <c r="Q402" s="25"/>
    </row>
    <row r="403" spans="2:17" s="15" customFormat="1" ht="12.75" x14ac:dyDescent="0.25">
      <c r="B403" s="11"/>
      <c r="C403" s="39">
        <v>399</v>
      </c>
      <c r="D403" s="21" t="s">
        <v>23</v>
      </c>
      <c r="E403" s="51"/>
      <c r="F403" s="110"/>
      <c r="G403" s="17" t="s">
        <v>22</v>
      </c>
      <c r="H403" s="17" t="s">
        <v>17</v>
      </c>
      <c r="I403" s="22">
        <v>44960</v>
      </c>
      <c r="J403" s="23">
        <f t="shared" ca="1" si="18"/>
        <v>45294.706486111114</v>
      </c>
      <c r="K403" s="24">
        <f t="shared" ca="1" si="19"/>
        <v>0.91700407153729846</v>
      </c>
      <c r="L403" s="9" t="s">
        <v>23</v>
      </c>
      <c r="M403" s="17" t="s">
        <v>19</v>
      </c>
      <c r="O403" s="13"/>
      <c r="P403" s="16"/>
      <c r="Q403" s="17">
        <v>1</v>
      </c>
    </row>
    <row r="404" spans="2:17" s="10" customFormat="1" ht="12.75" x14ac:dyDescent="0.25">
      <c r="B404" s="11">
        <f>B401+1</f>
        <v>146</v>
      </c>
      <c r="C404" s="39">
        <v>400</v>
      </c>
      <c r="D404" s="11" t="s">
        <v>45</v>
      </c>
      <c r="E404" s="60" t="s">
        <v>40</v>
      </c>
      <c r="F404" s="152">
        <f>F401+1</f>
        <v>89</v>
      </c>
      <c r="G404" s="13" t="s">
        <v>16</v>
      </c>
      <c r="H404" s="13" t="s">
        <v>20</v>
      </c>
      <c r="I404" s="6">
        <v>33208</v>
      </c>
      <c r="J404" s="7">
        <f t="shared" ca="1" si="18"/>
        <v>45294.706486111114</v>
      </c>
      <c r="K404" s="8">
        <f t="shared" ca="1" si="19"/>
        <v>33.114264345509902</v>
      </c>
      <c r="L404" s="14" t="s">
        <v>18</v>
      </c>
      <c r="M404" s="13" t="s">
        <v>27</v>
      </c>
      <c r="O404" s="72">
        <v>1</v>
      </c>
      <c r="P404" s="73"/>
      <c r="Q404" s="17"/>
    </row>
    <row r="405" spans="2:17" s="15" customFormat="1" ht="12.75" x14ac:dyDescent="0.25">
      <c r="B405" s="11"/>
      <c r="C405" s="39">
        <v>401</v>
      </c>
      <c r="D405" s="61" t="s">
        <v>21</v>
      </c>
      <c r="E405" s="85"/>
      <c r="F405" s="32"/>
      <c r="G405" s="25" t="s">
        <v>16</v>
      </c>
      <c r="H405" s="25" t="s">
        <v>17</v>
      </c>
      <c r="I405" s="63">
        <v>32763</v>
      </c>
      <c r="J405" s="7">
        <f t="shared" ca="1" si="18"/>
        <v>45294.706486111114</v>
      </c>
      <c r="K405" s="8">
        <f t="shared" ca="1" si="19"/>
        <v>34.333442427701684</v>
      </c>
      <c r="L405" s="57" t="s">
        <v>21</v>
      </c>
      <c r="M405" s="25" t="s">
        <v>27</v>
      </c>
      <c r="N405" s="64"/>
      <c r="O405" s="25"/>
      <c r="P405" s="25">
        <v>1</v>
      </c>
      <c r="Q405" s="17"/>
    </row>
    <row r="406" spans="2:17" s="15" customFormat="1" ht="12.75" x14ac:dyDescent="0.25">
      <c r="B406" s="11"/>
      <c r="C406" s="39">
        <v>402</v>
      </c>
      <c r="D406" s="21" t="s">
        <v>23</v>
      </c>
      <c r="E406" s="51"/>
      <c r="F406" s="32"/>
      <c r="G406" s="17" t="s">
        <v>22</v>
      </c>
      <c r="H406" s="17" t="s">
        <v>20</v>
      </c>
      <c r="I406" s="22">
        <v>44681</v>
      </c>
      <c r="J406" s="7">
        <f t="shared" ca="1" si="18"/>
        <v>45294.706486111114</v>
      </c>
      <c r="K406" s="8">
        <f t="shared" ca="1" si="19"/>
        <v>1.6813876331811339</v>
      </c>
      <c r="L406" s="9" t="s">
        <v>23</v>
      </c>
      <c r="M406" s="17" t="s">
        <v>27</v>
      </c>
      <c r="N406" s="27"/>
      <c r="O406" s="13"/>
      <c r="P406" s="16"/>
      <c r="Q406" s="17">
        <v>1</v>
      </c>
    </row>
    <row r="407" spans="2:17" s="10" customFormat="1" ht="12.75" x14ac:dyDescent="0.25">
      <c r="B407" s="84"/>
      <c r="C407" s="60"/>
      <c r="D407" s="60"/>
      <c r="E407" s="31"/>
      <c r="F407" s="154"/>
      <c r="G407" s="60"/>
      <c r="H407" s="60"/>
      <c r="I407" s="60"/>
      <c r="J407" s="60"/>
      <c r="K407" s="60"/>
      <c r="L407" s="60"/>
      <c r="M407" s="93"/>
      <c r="N407" s="56"/>
      <c r="O407" s="13">
        <f>SUM(O5:O406)</f>
        <v>146</v>
      </c>
      <c r="P407" s="25">
        <f>SUM(P5:P406)</f>
        <v>99</v>
      </c>
      <c r="Q407" s="17">
        <f>SUM(Q5:Q406)</f>
        <v>157</v>
      </c>
    </row>
    <row r="411" spans="2:17" x14ac:dyDescent="0.25">
      <c r="C411">
        <f>402-146</f>
        <v>256</v>
      </c>
      <c r="E411" s="155"/>
      <c r="F411" s="156"/>
      <c r="G411" s="157"/>
    </row>
    <row r="412" spans="2:17" x14ac:dyDescent="0.25">
      <c r="E412" s="155"/>
      <c r="F412" s="156"/>
      <c r="G412" s="157"/>
    </row>
    <row r="413" spans="2:17" x14ac:dyDescent="0.25">
      <c r="E413" s="155"/>
      <c r="F413" s="156"/>
      <c r="G413" s="157"/>
    </row>
    <row r="414" spans="2:17" x14ac:dyDescent="0.25">
      <c r="E414" s="155"/>
      <c r="F414" s="156"/>
      <c r="G414" s="157"/>
    </row>
    <row r="415" spans="2:17" x14ac:dyDescent="0.25">
      <c r="E415" s="155"/>
      <c r="F415" s="156"/>
      <c r="G415" s="157"/>
    </row>
  </sheetData>
  <pageMargins left="0.7" right="0.7" top="0.75" bottom="0.75" header="0.3" footer="0.3"/>
  <pageSetup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91"/>
  <sheetViews>
    <sheetView topLeftCell="A347" zoomScaleNormal="100" workbookViewId="0">
      <selection activeCell="D360" sqref="D360"/>
    </sheetView>
  </sheetViews>
  <sheetFormatPr defaultColWidth="8.85546875" defaultRowHeight="15" x14ac:dyDescent="0.25"/>
  <cols>
    <col min="2" max="2" width="5.42578125" customWidth="1"/>
    <col min="3" max="3" width="7.42578125" customWidth="1"/>
    <col min="4" max="4" width="28" bestFit="1" customWidth="1"/>
    <col min="5" max="5" width="5.85546875" customWidth="1"/>
    <col min="6" max="6" width="6.42578125" style="58" customWidth="1"/>
    <col min="9" max="9" width="9.85546875" bestFit="1" customWidth="1"/>
    <col min="10" max="10" width="12" customWidth="1"/>
    <col min="11" max="11" width="9.28515625" bestFit="1" customWidth="1"/>
    <col min="12" max="12" width="15.28515625" bestFit="1" customWidth="1"/>
    <col min="13" max="13" width="11.42578125" customWidth="1"/>
    <col min="14" max="14" width="0.28515625" customWidth="1"/>
    <col min="15" max="17" width="9.28515625" bestFit="1" customWidth="1"/>
  </cols>
  <sheetData>
    <row r="3" spans="2:17" s="10" customFormat="1" ht="38.25" x14ac:dyDescent="0.25">
      <c r="B3" s="1" t="s">
        <v>0</v>
      </c>
      <c r="C3" s="2" t="s">
        <v>1</v>
      </c>
      <c r="D3" s="3" t="s">
        <v>3</v>
      </c>
      <c r="E3" s="4" t="s">
        <v>4</v>
      </c>
      <c r="F3" s="55"/>
      <c r="G3" s="1" t="s">
        <v>5</v>
      </c>
      <c r="H3" s="1" t="s">
        <v>6</v>
      </c>
      <c r="I3" s="6" t="s">
        <v>7</v>
      </c>
      <c r="J3" s="7" t="s">
        <v>8</v>
      </c>
      <c r="K3" s="8" t="s">
        <v>9</v>
      </c>
      <c r="L3" s="1" t="s">
        <v>10</v>
      </c>
      <c r="M3" s="1" t="s">
        <v>11</v>
      </c>
      <c r="N3" s="56"/>
      <c r="O3" s="1" t="s">
        <v>12</v>
      </c>
      <c r="P3" s="57" t="s">
        <v>13</v>
      </c>
      <c r="Q3" s="9" t="s">
        <v>14</v>
      </c>
    </row>
    <row r="4" spans="2:17" ht="15" customHeight="1" x14ac:dyDescent="0.25">
      <c r="B4" s="43"/>
      <c r="C4" s="44" t="s">
        <v>35</v>
      </c>
    </row>
    <row r="5" spans="2:17" s="15" customFormat="1" ht="12.75" x14ac:dyDescent="0.25">
      <c r="B5" s="11">
        <v>1</v>
      </c>
      <c r="C5" s="59">
        <v>1</v>
      </c>
      <c r="D5" s="11" t="s">
        <v>45</v>
      </c>
      <c r="E5" s="60" t="s">
        <v>15</v>
      </c>
      <c r="F5" s="32">
        <v>1</v>
      </c>
      <c r="G5" s="13" t="s">
        <v>16</v>
      </c>
      <c r="H5" s="13" t="s">
        <v>17</v>
      </c>
      <c r="I5" s="6">
        <v>23669</v>
      </c>
      <c r="J5" s="7">
        <f t="shared" ref="J5:J25" ca="1" si="0">NOW()</f>
        <v>45294.706486111114</v>
      </c>
      <c r="K5" s="8">
        <f t="shared" ref="K5:K36" ca="1" si="1">SUM(J5-I5)/365</f>
        <v>59.248510920852368</v>
      </c>
      <c r="L5" s="14" t="s">
        <v>18</v>
      </c>
      <c r="M5" s="13" t="s">
        <v>27</v>
      </c>
      <c r="O5" s="13">
        <v>1</v>
      </c>
      <c r="P5" s="16"/>
      <c r="Q5" s="17"/>
    </row>
    <row r="6" spans="2:17" s="10" customFormat="1" ht="12.75" x14ac:dyDescent="0.25">
      <c r="B6" s="11"/>
      <c r="C6" s="59">
        <v>2</v>
      </c>
      <c r="D6" s="61" t="s">
        <v>21</v>
      </c>
      <c r="E6" s="62"/>
      <c r="F6" s="32"/>
      <c r="G6" s="25" t="s">
        <v>16</v>
      </c>
      <c r="H6" s="25" t="s">
        <v>20</v>
      </c>
      <c r="I6" s="63">
        <v>23050</v>
      </c>
      <c r="J6" s="7">
        <f t="shared" ca="1" si="0"/>
        <v>45294.706486111114</v>
      </c>
      <c r="K6" s="8">
        <f t="shared" ca="1" si="1"/>
        <v>60.944401331811271</v>
      </c>
      <c r="L6" s="57" t="s">
        <v>21</v>
      </c>
      <c r="M6" s="25" t="s">
        <v>27</v>
      </c>
      <c r="N6" s="64"/>
      <c r="O6" s="25"/>
      <c r="P6" s="25">
        <v>1</v>
      </c>
      <c r="Q6" s="17"/>
    </row>
    <row r="7" spans="2:17" s="15" customFormat="1" ht="12.75" x14ac:dyDescent="0.25">
      <c r="B7" s="11">
        <f>B5+1</f>
        <v>2</v>
      </c>
      <c r="C7" s="59">
        <v>3</v>
      </c>
      <c r="D7" s="11" t="s">
        <v>45</v>
      </c>
      <c r="E7" s="60" t="s">
        <v>15</v>
      </c>
      <c r="F7" s="32">
        <f>F5+1</f>
        <v>2</v>
      </c>
      <c r="G7" s="13" t="s">
        <v>16</v>
      </c>
      <c r="H7" s="13" t="s">
        <v>17</v>
      </c>
      <c r="I7" s="6">
        <v>24083</v>
      </c>
      <c r="J7" s="7">
        <f t="shared" ca="1" si="0"/>
        <v>45294.706486111114</v>
      </c>
      <c r="K7" s="8">
        <f t="shared" ca="1" si="1"/>
        <v>58.114264345509902</v>
      </c>
      <c r="L7" s="14" t="s">
        <v>18</v>
      </c>
      <c r="M7" s="13" t="s">
        <v>27</v>
      </c>
      <c r="O7" s="13">
        <v>1</v>
      </c>
      <c r="P7" s="16"/>
      <c r="Q7" s="17"/>
    </row>
    <row r="8" spans="2:17" s="10" customFormat="1" ht="12.75" x14ac:dyDescent="0.25">
      <c r="B8" s="11"/>
      <c r="C8" s="59">
        <v>4</v>
      </c>
      <c r="D8" s="61" t="s">
        <v>21</v>
      </c>
      <c r="E8" s="62"/>
      <c r="F8" s="32"/>
      <c r="G8" s="25" t="s">
        <v>16</v>
      </c>
      <c r="H8" s="25" t="s">
        <v>20</v>
      </c>
      <c r="I8" s="63">
        <v>24765</v>
      </c>
      <c r="J8" s="7">
        <f t="shared" ca="1" si="0"/>
        <v>45294.706486111114</v>
      </c>
      <c r="K8" s="8">
        <f t="shared" ca="1" si="1"/>
        <v>56.245771194824968</v>
      </c>
      <c r="L8" s="57" t="s">
        <v>21</v>
      </c>
      <c r="M8" s="25" t="s">
        <v>27</v>
      </c>
      <c r="N8" s="64"/>
      <c r="O8" s="25"/>
      <c r="P8" s="25">
        <v>1</v>
      </c>
      <c r="Q8" s="17"/>
    </row>
    <row r="9" spans="2:17" s="29" customFormat="1" ht="12.75" x14ac:dyDescent="0.25">
      <c r="B9" s="21"/>
      <c r="C9" s="59">
        <v>5</v>
      </c>
      <c r="D9" s="21" t="s">
        <v>23</v>
      </c>
      <c r="E9" s="51"/>
      <c r="F9" s="52"/>
      <c r="G9" s="17" t="s">
        <v>22</v>
      </c>
      <c r="H9" s="17" t="s">
        <v>20</v>
      </c>
      <c r="I9" s="22">
        <v>38359</v>
      </c>
      <c r="J9" s="23">
        <f t="shared" ca="1" si="0"/>
        <v>45294.706486111114</v>
      </c>
      <c r="K9" s="24">
        <f t="shared" ca="1" si="1"/>
        <v>19.001935578386615</v>
      </c>
      <c r="L9" s="9" t="s">
        <v>23</v>
      </c>
      <c r="M9" s="17" t="s">
        <v>27</v>
      </c>
      <c r="O9" s="17"/>
      <c r="P9" s="17"/>
      <c r="Q9" s="17">
        <v>1</v>
      </c>
    </row>
    <row r="10" spans="2:17" s="15" customFormat="1" ht="12.75" x14ac:dyDescent="0.25">
      <c r="B10" s="11">
        <f>B7+1</f>
        <v>3</v>
      </c>
      <c r="C10" s="59">
        <v>6</v>
      </c>
      <c r="D10" s="11" t="s">
        <v>45</v>
      </c>
      <c r="E10" s="60" t="s">
        <v>15</v>
      </c>
      <c r="F10" s="32">
        <f>F7+1</f>
        <v>3</v>
      </c>
      <c r="G10" s="13" t="s">
        <v>16</v>
      </c>
      <c r="H10" s="13" t="s">
        <v>17</v>
      </c>
      <c r="I10" s="6">
        <v>24113</v>
      </c>
      <c r="J10" s="7">
        <f t="shared" ca="1" si="0"/>
        <v>45294.706486111114</v>
      </c>
      <c r="K10" s="8">
        <f t="shared" ca="1" si="1"/>
        <v>58.032072564687986</v>
      </c>
      <c r="L10" s="14" t="s">
        <v>18</v>
      </c>
      <c r="M10" s="13" t="s">
        <v>27</v>
      </c>
      <c r="O10" s="13">
        <v>1</v>
      </c>
      <c r="P10" s="16"/>
      <c r="Q10" s="17"/>
    </row>
    <row r="11" spans="2:17" s="10" customFormat="1" ht="12.75" x14ac:dyDescent="0.25">
      <c r="B11" s="11"/>
      <c r="C11" s="59">
        <v>7</v>
      </c>
      <c r="D11" s="61" t="s">
        <v>21</v>
      </c>
      <c r="E11" s="62"/>
      <c r="F11" s="32"/>
      <c r="G11" s="25" t="s">
        <v>16</v>
      </c>
      <c r="H11" s="25" t="s">
        <v>20</v>
      </c>
      <c r="I11" s="63">
        <v>24484</v>
      </c>
      <c r="J11" s="7">
        <f t="shared" ca="1" si="0"/>
        <v>45294.706486111114</v>
      </c>
      <c r="K11" s="8">
        <f t="shared" ca="1" si="1"/>
        <v>57.015634208523601</v>
      </c>
      <c r="L11" s="57" t="s">
        <v>21</v>
      </c>
      <c r="M11" s="25" t="s">
        <v>27</v>
      </c>
      <c r="N11" s="64"/>
      <c r="O11" s="25"/>
      <c r="P11" s="25">
        <v>1</v>
      </c>
      <c r="Q11" s="17"/>
    </row>
    <row r="12" spans="2:17" s="29" customFormat="1" ht="12.75" x14ac:dyDescent="0.25">
      <c r="B12" s="21"/>
      <c r="C12" s="59">
        <v>8</v>
      </c>
      <c r="D12" s="21" t="s">
        <v>23</v>
      </c>
      <c r="E12" s="51"/>
      <c r="F12" s="52"/>
      <c r="G12" s="17" t="s">
        <v>22</v>
      </c>
      <c r="H12" s="17" t="s">
        <v>20</v>
      </c>
      <c r="I12" s="22">
        <v>37715</v>
      </c>
      <c r="J12" s="23">
        <f t="shared" ca="1" si="0"/>
        <v>45294.706486111114</v>
      </c>
      <c r="K12" s="24">
        <f t="shared" ca="1" si="1"/>
        <v>20.766319140030451</v>
      </c>
      <c r="L12" s="9" t="s">
        <v>23</v>
      </c>
      <c r="M12" s="17" t="s">
        <v>27</v>
      </c>
      <c r="O12" s="17"/>
      <c r="P12" s="17"/>
      <c r="Q12" s="17">
        <v>1</v>
      </c>
    </row>
    <row r="13" spans="2:17" s="15" customFormat="1" ht="12.75" x14ac:dyDescent="0.25">
      <c r="B13" s="11">
        <f>B10+1</f>
        <v>4</v>
      </c>
      <c r="C13" s="59">
        <v>9</v>
      </c>
      <c r="D13" s="11" t="s">
        <v>45</v>
      </c>
      <c r="E13" s="60" t="s">
        <v>15</v>
      </c>
      <c r="F13" s="32">
        <f>F10+1</f>
        <v>4</v>
      </c>
      <c r="G13" s="13" t="s">
        <v>16</v>
      </c>
      <c r="H13" s="13" t="s">
        <v>17</v>
      </c>
      <c r="I13" s="6">
        <v>25642</v>
      </c>
      <c r="J13" s="7">
        <f t="shared" ca="1" si="0"/>
        <v>45294.706486111114</v>
      </c>
      <c r="K13" s="8">
        <f t="shared" ca="1" si="1"/>
        <v>53.84303146879757</v>
      </c>
      <c r="L13" s="14" t="s">
        <v>18</v>
      </c>
      <c r="M13" s="13" t="s">
        <v>27</v>
      </c>
      <c r="O13" s="13">
        <v>1</v>
      </c>
      <c r="P13" s="16"/>
      <c r="Q13" s="17"/>
    </row>
    <row r="14" spans="2:17" s="10" customFormat="1" ht="12.75" x14ac:dyDescent="0.25">
      <c r="B14" s="11"/>
      <c r="C14" s="59">
        <v>10</v>
      </c>
      <c r="D14" s="61" t="s">
        <v>21</v>
      </c>
      <c r="E14" s="62"/>
      <c r="F14" s="32"/>
      <c r="G14" s="25" t="s">
        <v>16</v>
      </c>
      <c r="H14" s="25" t="s">
        <v>20</v>
      </c>
      <c r="I14" s="63">
        <v>25606</v>
      </c>
      <c r="J14" s="7">
        <f t="shared" ca="1" si="0"/>
        <v>45294.706486111114</v>
      </c>
      <c r="K14" s="8">
        <f t="shared" ca="1" si="1"/>
        <v>53.941661605783871</v>
      </c>
      <c r="L14" s="57" t="s">
        <v>21</v>
      </c>
      <c r="M14" s="25" t="s">
        <v>27</v>
      </c>
      <c r="N14" s="64"/>
      <c r="O14" s="25"/>
      <c r="P14" s="25">
        <v>1</v>
      </c>
      <c r="Q14" s="17"/>
    </row>
    <row r="15" spans="2:17" s="29" customFormat="1" ht="12.75" x14ac:dyDescent="0.25">
      <c r="B15" s="21"/>
      <c r="C15" s="59">
        <v>11</v>
      </c>
      <c r="D15" s="21" t="s">
        <v>23</v>
      </c>
      <c r="E15" s="51"/>
      <c r="F15" s="52"/>
      <c r="G15" s="17" t="s">
        <v>22</v>
      </c>
      <c r="H15" s="17" t="s">
        <v>17</v>
      </c>
      <c r="I15" s="22">
        <v>37576</v>
      </c>
      <c r="J15" s="23">
        <f t="shared" ca="1" si="0"/>
        <v>45294.706486111114</v>
      </c>
      <c r="K15" s="24">
        <f t="shared" ca="1" si="1"/>
        <v>21.147141057838667</v>
      </c>
      <c r="L15" s="9" t="s">
        <v>23</v>
      </c>
      <c r="M15" s="17" t="s">
        <v>27</v>
      </c>
      <c r="O15" s="17"/>
      <c r="P15" s="17"/>
      <c r="Q15" s="17">
        <v>1</v>
      </c>
    </row>
    <row r="16" spans="2:17" s="29" customFormat="1" ht="12.75" x14ac:dyDescent="0.25">
      <c r="B16" s="21"/>
      <c r="C16" s="59">
        <v>12</v>
      </c>
      <c r="D16" s="21" t="s">
        <v>23</v>
      </c>
      <c r="E16" s="51"/>
      <c r="F16" s="52"/>
      <c r="G16" s="17" t="s">
        <v>22</v>
      </c>
      <c r="H16" s="17" t="s">
        <v>20</v>
      </c>
      <c r="I16" s="22">
        <v>38427</v>
      </c>
      <c r="J16" s="23">
        <f t="shared" ca="1" si="0"/>
        <v>45294.706486111114</v>
      </c>
      <c r="K16" s="24">
        <f t="shared" ca="1" si="1"/>
        <v>18.815634208523601</v>
      </c>
      <c r="L16" s="9" t="s">
        <v>23</v>
      </c>
      <c r="M16" s="17" t="s">
        <v>27</v>
      </c>
      <c r="O16" s="17"/>
      <c r="P16" s="17"/>
      <c r="Q16" s="17">
        <v>1</v>
      </c>
    </row>
    <row r="17" spans="2:17" s="15" customFormat="1" ht="12.75" x14ac:dyDescent="0.25">
      <c r="B17" s="11">
        <f>B13+1</f>
        <v>5</v>
      </c>
      <c r="C17" s="59">
        <v>13</v>
      </c>
      <c r="D17" s="11" t="s">
        <v>45</v>
      </c>
      <c r="E17" s="60" t="s">
        <v>15</v>
      </c>
      <c r="F17" s="32">
        <f>F13+1</f>
        <v>5</v>
      </c>
      <c r="G17" s="13" t="s">
        <v>16</v>
      </c>
      <c r="H17" s="13" t="s">
        <v>17</v>
      </c>
      <c r="I17" s="6">
        <v>26236</v>
      </c>
      <c r="J17" s="7">
        <f t="shared" ca="1" si="0"/>
        <v>45294.706486111114</v>
      </c>
      <c r="K17" s="8">
        <f t="shared" ca="1" si="1"/>
        <v>52.215634208523596</v>
      </c>
      <c r="L17" s="14" t="s">
        <v>18</v>
      </c>
      <c r="M17" s="13" t="s">
        <v>27</v>
      </c>
      <c r="O17" s="13">
        <v>1</v>
      </c>
      <c r="P17" s="16"/>
      <c r="Q17" s="17"/>
    </row>
    <row r="18" spans="2:17" s="10" customFormat="1" ht="12.75" x14ac:dyDescent="0.25">
      <c r="B18" s="11"/>
      <c r="C18" s="59">
        <v>14</v>
      </c>
      <c r="D18" s="61" t="s">
        <v>21</v>
      </c>
      <c r="E18" s="62"/>
      <c r="F18" s="32"/>
      <c r="G18" s="25" t="s">
        <v>16</v>
      </c>
      <c r="H18" s="25" t="s">
        <v>20</v>
      </c>
      <c r="I18" s="63">
        <v>26993</v>
      </c>
      <c r="J18" s="7">
        <f t="shared" ca="1" si="0"/>
        <v>45294.706486111114</v>
      </c>
      <c r="K18" s="8">
        <f t="shared" ca="1" si="1"/>
        <v>50.141661605783874</v>
      </c>
      <c r="L18" s="57" t="s">
        <v>21</v>
      </c>
      <c r="M18" s="25" t="s">
        <v>27</v>
      </c>
      <c r="N18" s="64"/>
      <c r="O18" s="25"/>
      <c r="P18" s="25">
        <v>1</v>
      </c>
      <c r="Q18" s="17"/>
    </row>
    <row r="19" spans="2:17" s="29" customFormat="1" ht="12.75" x14ac:dyDescent="0.25">
      <c r="B19" s="21"/>
      <c r="C19" s="59">
        <v>15</v>
      </c>
      <c r="D19" s="21" t="s">
        <v>23</v>
      </c>
      <c r="E19" s="51"/>
      <c r="F19" s="52"/>
      <c r="G19" s="17" t="s">
        <v>22</v>
      </c>
      <c r="H19" s="17" t="s">
        <v>20</v>
      </c>
      <c r="I19" s="22">
        <v>39165</v>
      </c>
      <c r="J19" s="23">
        <f t="shared" ca="1" si="0"/>
        <v>45294.706486111114</v>
      </c>
      <c r="K19" s="24">
        <f t="shared" ca="1" si="1"/>
        <v>16.793716400304422</v>
      </c>
      <c r="L19" s="9" t="s">
        <v>23</v>
      </c>
      <c r="M19" s="17" t="s">
        <v>27</v>
      </c>
      <c r="O19" s="17"/>
      <c r="P19" s="17"/>
      <c r="Q19" s="17">
        <v>1</v>
      </c>
    </row>
    <row r="20" spans="2:17" s="29" customFormat="1" ht="12.75" x14ac:dyDescent="0.25">
      <c r="B20" s="21"/>
      <c r="C20" s="59">
        <v>16</v>
      </c>
      <c r="D20" s="21" t="s">
        <v>23</v>
      </c>
      <c r="E20" s="51"/>
      <c r="F20" s="52"/>
      <c r="G20" s="17" t="s">
        <v>22</v>
      </c>
      <c r="H20" s="17" t="s">
        <v>20</v>
      </c>
      <c r="I20" s="22">
        <v>40036</v>
      </c>
      <c r="J20" s="23">
        <f t="shared" ca="1" si="0"/>
        <v>45294.706486111114</v>
      </c>
      <c r="K20" s="24">
        <f t="shared" ca="1" si="1"/>
        <v>14.407415030441408</v>
      </c>
      <c r="L20" s="9" t="s">
        <v>23</v>
      </c>
      <c r="M20" s="17" t="s">
        <v>27</v>
      </c>
      <c r="O20" s="17"/>
      <c r="P20" s="17"/>
      <c r="Q20" s="17">
        <v>1</v>
      </c>
    </row>
    <row r="21" spans="2:17" s="15" customFormat="1" ht="12.75" x14ac:dyDescent="0.25">
      <c r="B21" s="11">
        <f>B17+1</f>
        <v>6</v>
      </c>
      <c r="C21" s="59">
        <v>17</v>
      </c>
      <c r="D21" s="11" t="s">
        <v>45</v>
      </c>
      <c r="E21" s="60" t="s">
        <v>15</v>
      </c>
      <c r="F21" s="32">
        <f>F17+1</f>
        <v>6</v>
      </c>
      <c r="G21" s="13" t="s">
        <v>16</v>
      </c>
      <c r="H21" s="13" t="s">
        <v>20</v>
      </c>
      <c r="I21" s="6">
        <v>26702</v>
      </c>
      <c r="J21" s="7">
        <f t="shared" ca="1" si="0"/>
        <v>45294.706486111114</v>
      </c>
      <c r="K21" s="8">
        <f t="shared" ca="1" si="1"/>
        <v>50.938921879756478</v>
      </c>
      <c r="L21" s="14" t="s">
        <v>18</v>
      </c>
      <c r="M21" s="13" t="s">
        <v>27</v>
      </c>
      <c r="O21" s="13">
        <v>1</v>
      </c>
      <c r="P21" s="16"/>
      <c r="Q21" s="17"/>
    </row>
    <row r="22" spans="2:17" s="10" customFormat="1" ht="12.75" x14ac:dyDescent="0.25">
      <c r="B22" s="11"/>
      <c r="C22" s="59">
        <v>18</v>
      </c>
      <c r="D22" s="61" t="s">
        <v>21</v>
      </c>
      <c r="E22" s="62"/>
      <c r="F22" s="32"/>
      <c r="G22" s="25" t="s">
        <v>16</v>
      </c>
      <c r="H22" s="25" t="s">
        <v>17</v>
      </c>
      <c r="I22" s="63">
        <v>26704</v>
      </c>
      <c r="J22" s="7">
        <f t="shared" ca="1" si="0"/>
        <v>45294.706486111114</v>
      </c>
      <c r="K22" s="8">
        <f t="shared" ca="1" si="1"/>
        <v>50.933442427701685</v>
      </c>
      <c r="L22" s="57" t="s">
        <v>21</v>
      </c>
      <c r="M22" s="25" t="s">
        <v>27</v>
      </c>
      <c r="N22" s="64"/>
      <c r="O22" s="25"/>
      <c r="P22" s="25">
        <v>1</v>
      </c>
      <c r="Q22" s="17"/>
    </row>
    <row r="23" spans="2:17" s="15" customFormat="1" ht="12.75" x14ac:dyDescent="0.25">
      <c r="B23" s="11">
        <f>B21+1</f>
        <v>7</v>
      </c>
      <c r="C23" s="59">
        <v>19</v>
      </c>
      <c r="D23" s="11" t="s">
        <v>45</v>
      </c>
      <c r="E23" s="60" t="s">
        <v>15</v>
      </c>
      <c r="F23" s="32">
        <f>F21+1</f>
        <v>7</v>
      </c>
      <c r="G23" s="13" t="s">
        <v>16</v>
      </c>
      <c r="H23" s="13" t="s">
        <v>20</v>
      </c>
      <c r="I23" s="6">
        <v>26862</v>
      </c>
      <c r="J23" s="7">
        <f t="shared" ca="1" si="0"/>
        <v>45294.706486111114</v>
      </c>
      <c r="K23" s="8">
        <f t="shared" ca="1" si="1"/>
        <v>50.500565715372915</v>
      </c>
      <c r="L23" s="14" t="s">
        <v>18</v>
      </c>
      <c r="M23" s="13" t="s">
        <v>27</v>
      </c>
      <c r="O23" s="13">
        <v>1</v>
      </c>
      <c r="P23" s="16"/>
      <c r="Q23" s="17"/>
    </row>
    <row r="24" spans="2:17" s="15" customFormat="1" ht="12.75" x14ac:dyDescent="0.25">
      <c r="B24" s="11"/>
      <c r="C24" s="59">
        <v>20</v>
      </c>
      <c r="D24" s="61" t="s">
        <v>21</v>
      </c>
      <c r="E24" s="62"/>
      <c r="F24" s="32"/>
      <c r="G24" s="25" t="s">
        <v>16</v>
      </c>
      <c r="H24" s="25" t="s">
        <v>17</v>
      </c>
      <c r="I24" s="63">
        <v>26159</v>
      </c>
      <c r="J24" s="7">
        <f t="shared" ca="1" si="0"/>
        <v>45294.706486111114</v>
      </c>
      <c r="K24" s="8">
        <f t="shared" ca="1" si="1"/>
        <v>52.426593112633192</v>
      </c>
      <c r="L24" s="57" t="s">
        <v>21</v>
      </c>
      <c r="M24" s="25" t="s">
        <v>27</v>
      </c>
      <c r="N24" s="64"/>
      <c r="O24" s="25"/>
      <c r="P24" s="25">
        <v>1</v>
      </c>
      <c r="Q24" s="17"/>
    </row>
    <row r="25" spans="2:17" s="27" customFormat="1" ht="12.75" x14ac:dyDescent="0.25">
      <c r="B25" s="21"/>
      <c r="C25" s="59">
        <v>21</v>
      </c>
      <c r="D25" s="21" t="s">
        <v>23</v>
      </c>
      <c r="E25" s="51"/>
      <c r="F25" s="52"/>
      <c r="G25" s="17" t="s">
        <v>22</v>
      </c>
      <c r="H25" s="17" t="s">
        <v>17</v>
      </c>
      <c r="I25" s="22">
        <v>37906</v>
      </c>
      <c r="J25" s="23">
        <f t="shared" ca="1" si="0"/>
        <v>45294.706486111114</v>
      </c>
      <c r="K25" s="24">
        <f t="shared" ca="1" si="1"/>
        <v>20.243031468797572</v>
      </c>
      <c r="L25" s="9" t="s">
        <v>23</v>
      </c>
      <c r="M25" s="17" t="s">
        <v>27</v>
      </c>
      <c r="O25" s="17"/>
      <c r="P25" s="22"/>
      <c r="Q25" s="17">
        <v>1</v>
      </c>
    </row>
    <row r="26" spans="2:17" s="27" customFormat="1" ht="12.75" x14ac:dyDescent="0.25">
      <c r="B26" s="21"/>
      <c r="C26" s="59">
        <v>22</v>
      </c>
      <c r="D26" s="21" t="s">
        <v>23</v>
      </c>
      <c r="E26" s="51"/>
      <c r="F26" s="52"/>
      <c r="G26" s="17" t="s">
        <v>22</v>
      </c>
      <c r="H26" s="17" t="s">
        <v>20</v>
      </c>
      <c r="I26" s="22">
        <v>38206</v>
      </c>
      <c r="J26" s="23">
        <f t="shared" ref="J26:J54" ca="1" si="2">NOW()</f>
        <v>45294.706486111114</v>
      </c>
      <c r="K26" s="24">
        <f t="shared" ca="1" si="1"/>
        <v>19.421113660578396</v>
      </c>
      <c r="L26" s="9" t="s">
        <v>23</v>
      </c>
      <c r="M26" s="17" t="s">
        <v>27</v>
      </c>
      <c r="O26" s="17"/>
      <c r="P26" s="22"/>
      <c r="Q26" s="17">
        <v>1</v>
      </c>
    </row>
    <row r="27" spans="2:17" s="66" customFormat="1" ht="12.75" x14ac:dyDescent="0.25">
      <c r="B27" s="11">
        <f>B23+1</f>
        <v>8</v>
      </c>
      <c r="C27" s="59">
        <v>23</v>
      </c>
      <c r="D27" s="11" t="s">
        <v>45</v>
      </c>
      <c r="E27" s="60" t="s">
        <v>15</v>
      </c>
      <c r="F27" s="32">
        <f>F23+1</f>
        <v>8</v>
      </c>
      <c r="G27" s="1" t="s">
        <v>16</v>
      </c>
      <c r="H27" s="1" t="s">
        <v>20</v>
      </c>
      <c r="I27" s="6">
        <v>27313</v>
      </c>
      <c r="J27" s="7">
        <f t="shared" ca="1" si="2"/>
        <v>45294.706486111114</v>
      </c>
      <c r="K27" s="8">
        <f t="shared" ca="1" si="1"/>
        <v>49.264949277016747</v>
      </c>
      <c r="L27" s="65" t="s">
        <v>18</v>
      </c>
      <c r="M27" s="13" t="s">
        <v>27</v>
      </c>
      <c r="O27" s="1">
        <v>1</v>
      </c>
      <c r="P27" s="67"/>
      <c r="Q27" s="68"/>
    </row>
    <row r="28" spans="2:17" s="15" customFormat="1" ht="12.75" x14ac:dyDescent="0.25">
      <c r="B28" s="11">
        <f>B27+1</f>
        <v>9</v>
      </c>
      <c r="C28" s="59">
        <v>24</v>
      </c>
      <c r="D28" s="11" t="s">
        <v>45</v>
      </c>
      <c r="E28" s="60" t="s">
        <v>15</v>
      </c>
      <c r="F28" s="32">
        <f>F27+1</f>
        <v>9</v>
      </c>
      <c r="G28" s="13" t="s">
        <v>16</v>
      </c>
      <c r="H28" s="13" t="s">
        <v>20</v>
      </c>
      <c r="I28" s="6">
        <v>27324</v>
      </c>
      <c r="J28" s="7">
        <f t="shared" ca="1" si="2"/>
        <v>45294.706486111114</v>
      </c>
      <c r="K28" s="8">
        <f t="shared" ca="1" si="1"/>
        <v>49.234812290715382</v>
      </c>
      <c r="L28" s="14" t="s">
        <v>18</v>
      </c>
      <c r="M28" s="13" t="s">
        <v>27</v>
      </c>
      <c r="O28" s="13">
        <v>1</v>
      </c>
      <c r="P28" s="16"/>
      <c r="Q28" s="17"/>
    </row>
    <row r="29" spans="2:17" s="10" customFormat="1" ht="12.75" x14ac:dyDescent="0.25">
      <c r="B29" s="11"/>
      <c r="C29" s="59">
        <v>25</v>
      </c>
      <c r="D29" s="61" t="s">
        <v>21</v>
      </c>
      <c r="E29" s="62"/>
      <c r="F29" s="32"/>
      <c r="G29" s="25" t="s">
        <v>16</v>
      </c>
      <c r="H29" s="25" t="s">
        <v>17</v>
      </c>
      <c r="I29" s="63">
        <v>25012</v>
      </c>
      <c r="J29" s="7">
        <f t="shared" ca="1" si="2"/>
        <v>45294.706486111114</v>
      </c>
      <c r="K29" s="8">
        <f t="shared" ca="1" si="1"/>
        <v>55.569058866057844</v>
      </c>
      <c r="L29" s="57" t="s">
        <v>21</v>
      </c>
      <c r="M29" s="25" t="s">
        <v>27</v>
      </c>
      <c r="N29" s="64"/>
      <c r="O29" s="25"/>
      <c r="P29" s="25">
        <v>1</v>
      </c>
      <c r="Q29" s="17"/>
    </row>
    <row r="30" spans="2:17" s="29" customFormat="1" ht="12.75" x14ac:dyDescent="0.25">
      <c r="B30" s="21"/>
      <c r="C30" s="59">
        <v>26</v>
      </c>
      <c r="D30" s="21" t="s">
        <v>23</v>
      </c>
      <c r="E30" s="51"/>
      <c r="F30" s="52"/>
      <c r="G30" s="17" t="s">
        <v>22</v>
      </c>
      <c r="H30" s="17" t="s">
        <v>20</v>
      </c>
      <c r="I30" s="22">
        <v>40879</v>
      </c>
      <c r="J30" s="23">
        <f t="shared" ca="1" si="2"/>
        <v>45294.706486111114</v>
      </c>
      <c r="K30" s="24">
        <f t="shared" ca="1" si="1"/>
        <v>12.097825989345518</v>
      </c>
      <c r="L30" s="9" t="s">
        <v>23</v>
      </c>
      <c r="M30" s="17" t="s">
        <v>27</v>
      </c>
      <c r="O30" s="17"/>
      <c r="P30" s="17"/>
      <c r="Q30" s="17">
        <v>1</v>
      </c>
    </row>
    <row r="31" spans="2:17" s="15" customFormat="1" ht="12.75" x14ac:dyDescent="0.25">
      <c r="B31" s="11">
        <f>B28+1</f>
        <v>10</v>
      </c>
      <c r="C31" s="59">
        <v>27</v>
      </c>
      <c r="D31" s="11" t="s">
        <v>45</v>
      </c>
      <c r="E31" s="60" t="s">
        <v>15</v>
      </c>
      <c r="F31" s="32">
        <f>F28+1</f>
        <v>10</v>
      </c>
      <c r="G31" s="13" t="s">
        <v>22</v>
      </c>
      <c r="H31" s="13" t="s">
        <v>20</v>
      </c>
      <c r="I31" s="6">
        <v>27400</v>
      </c>
      <c r="J31" s="7">
        <f t="shared" ca="1" si="2"/>
        <v>45294.706486111114</v>
      </c>
      <c r="K31" s="8">
        <f t="shared" ca="1" si="1"/>
        <v>49.026593112633186</v>
      </c>
      <c r="L31" s="14" t="s">
        <v>18</v>
      </c>
      <c r="M31" s="13" t="s">
        <v>27</v>
      </c>
      <c r="O31" s="13">
        <v>1</v>
      </c>
      <c r="P31" s="16"/>
      <c r="Q31" s="17"/>
    </row>
    <row r="32" spans="2:17" s="15" customFormat="1" ht="12.75" x14ac:dyDescent="0.25">
      <c r="B32" s="11">
        <f>B31+1</f>
        <v>11</v>
      </c>
      <c r="C32" s="59">
        <v>28</v>
      </c>
      <c r="D32" s="11" t="s">
        <v>45</v>
      </c>
      <c r="E32" s="60" t="s">
        <v>15</v>
      </c>
      <c r="F32" s="32">
        <f>F31+1</f>
        <v>11</v>
      </c>
      <c r="G32" s="13" t="s">
        <v>16</v>
      </c>
      <c r="H32" s="13" t="s">
        <v>17</v>
      </c>
      <c r="I32" s="69">
        <v>27703</v>
      </c>
      <c r="J32" s="7">
        <f t="shared" ca="1" si="2"/>
        <v>45294.706486111114</v>
      </c>
      <c r="K32" s="8">
        <f t="shared" ca="1" si="1"/>
        <v>48.196456126331817</v>
      </c>
      <c r="L32" s="14" t="s">
        <v>18</v>
      </c>
      <c r="M32" s="13" t="s">
        <v>27</v>
      </c>
      <c r="O32" s="13">
        <v>1</v>
      </c>
      <c r="P32" s="16"/>
      <c r="Q32" s="17"/>
    </row>
    <row r="33" spans="2:17" s="15" customFormat="1" ht="12.75" x14ac:dyDescent="0.25">
      <c r="B33" s="11"/>
      <c r="C33" s="59">
        <v>29</v>
      </c>
      <c r="D33" s="61" t="s">
        <v>21</v>
      </c>
      <c r="E33" s="62"/>
      <c r="F33" s="32"/>
      <c r="G33" s="25" t="s">
        <v>16</v>
      </c>
      <c r="H33" s="25" t="s">
        <v>20</v>
      </c>
      <c r="I33" s="63">
        <v>28763</v>
      </c>
      <c r="J33" s="7">
        <f t="shared" ca="1" si="2"/>
        <v>45294.706486111114</v>
      </c>
      <c r="K33" s="8">
        <f t="shared" ca="1" si="1"/>
        <v>45.292346537290726</v>
      </c>
      <c r="L33" s="57" t="s">
        <v>21</v>
      </c>
      <c r="M33" s="25" t="s">
        <v>27</v>
      </c>
      <c r="N33" s="64"/>
      <c r="O33" s="25"/>
      <c r="P33" s="25">
        <v>1</v>
      </c>
      <c r="Q33" s="17"/>
    </row>
    <row r="34" spans="2:17" s="27" customFormat="1" ht="12.75" x14ac:dyDescent="0.25">
      <c r="B34" s="21"/>
      <c r="C34" s="59">
        <v>30</v>
      </c>
      <c r="D34" s="21" t="s">
        <v>23</v>
      </c>
      <c r="E34" s="51"/>
      <c r="F34" s="52"/>
      <c r="G34" s="17" t="s">
        <v>22</v>
      </c>
      <c r="H34" s="17" t="s">
        <v>17</v>
      </c>
      <c r="I34" s="22">
        <v>42517</v>
      </c>
      <c r="J34" s="23">
        <f t="shared" ca="1" si="2"/>
        <v>45294.706486111114</v>
      </c>
      <c r="K34" s="24">
        <f t="shared" ca="1" si="1"/>
        <v>7.6101547564688055</v>
      </c>
      <c r="L34" s="9" t="s">
        <v>23</v>
      </c>
      <c r="M34" s="17" t="s">
        <v>27</v>
      </c>
      <c r="N34" s="29"/>
      <c r="O34" s="17"/>
      <c r="P34" s="17"/>
      <c r="Q34" s="17">
        <v>1</v>
      </c>
    </row>
    <row r="35" spans="2:17" s="27" customFormat="1" ht="12.75" x14ac:dyDescent="0.25">
      <c r="B35" s="21"/>
      <c r="C35" s="59">
        <v>31</v>
      </c>
      <c r="D35" s="21" t="s">
        <v>23</v>
      </c>
      <c r="E35" s="51"/>
      <c r="F35" s="52"/>
      <c r="G35" s="17" t="s">
        <v>22</v>
      </c>
      <c r="H35" s="17" t="s">
        <v>17</v>
      </c>
      <c r="I35" s="22">
        <v>44489</v>
      </c>
      <c r="J35" s="23">
        <f t="shared" ca="1" si="2"/>
        <v>45294.706486111114</v>
      </c>
      <c r="K35" s="24">
        <f t="shared" ca="1" si="1"/>
        <v>2.2074150304414082</v>
      </c>
      <c r="L35" s="9" t="s">
        <v>23</v>
      </c>
      <c r="M35" s="17" t="s">
        <v>27</v>
      </c>
      <c r="N35" s="29"/>
      <c r="O35" s="17"/>
      <c r="P35" s="17"/>
      <c r="Q35" s="17">
        <v>1</v>
      </c>
    </row>
    <row r="36" spans="2:17" s="15" customFormat="1" ht="12.75" x14ac:dyDescent="0.25">
      <c r="B36" s="11">
        <f>B32+1</f>
        <v>12</v>
      </c>
      <c r="C36" s="59">
        <v>32</v>
      </c>
      <c r="D36" s="11" t="s">
        <v>45</v>
      </c>
      <c r="E36" s="60" t="s">
        <v>15</v>
      </c>
      <c r="F36" s="32">
        <f>F32+1</f>
        <v>12</v>
      </c>
      <c r="G36" s="13" t="s">
        <v>22</v>
      </c>
      <c r="H36" s="13" t="s">
        <v>20</v>
      </c>
      <c r="I36" s="6">
        <v>28683</v>
      </c>
      <c r="J36" s="7">
        <f t="shared" ca="1" si="2"/>
        <v>45294.706486111114</v>
      </c>
      <c r="K36" s="8">
        <f t="shared" ca="1" si="1"/>
        <v>45.5115246194825</v>
      </c>
      <c r="L36" s="14" t="s">
        <v>18</v>
      </c>
      <c r="M36" s="13" t="s">
        <v>27</v>
      </c>
      <c r="O36" s="13">
        <v>1</v>
      </c>
      <c r="P36" s="16"/>
      <c r="Q36" s="17"/>
    </row>
    <row r="37" spans="2:17" s="15" customFormat="1" ht="12.75" x14ac:dyDescent="0.25">
      <c r="B37" s="11">
        <f>B36+1</f>
        <v>13</v>
      </c>
      <c r="C37" s="59">
        <v>33</v>
      </c>
      <c r="D37" s="11" t="s">
        <v>45</v>
      </c>
      <c r="E37" s="60" t="s">
        <v>15</v>
      </c>
      <c r="F37" s="32">
        <f>F36+1</f>
        <v>13</v>
      </c>
      <c r="G37" s="13" t="s">
        <v>16</v>
      </c>
      <c r="H37" s="13" t="s">
        <v>20</v>
      </c>
      <c r="I37" s="6">
        <v>29626</v>
      </c>
      <c r="J37" s="7">
        <f t="shared" ca="1" si="2"/>
        <v>45294.706486111114</v>
      </c>
      <c r="K37" s="8">
        <f t="shared" ref="K37:K68" ca="1" si="3">SUM(J37-I37)/365</f>
        <v>42.927962975646885</v>
      </c>
      <c r="L37" s="14" t="s">
        <v>18</v>
      </c>
      <c r="M37" s="13" t="s">
        <v>27</v>
      </c>
      <c r="O37" s="13">
        <v>1</v>
      </c>
      <c r="P37" s="16"/>
      <c r="Q37" s="17"/>
    </row>
    <row r="38" spans="2:17" s="10" customFormat="1" ht="12.75" x14ac:dyDescent="0.25">
      <c r="B38" s="11"/>
      <c r="C38" s="59">
        <v>34</v>
      </c>
      <c r="D38" s="61" t="s">
        <v>21</v>
      </c>
      <c r="E38" s="62"/>
      <c r="F38" s="32"/>
      <c r="G38" s="25" t="s">
        <v>16</v>
      </c>
      <c r="H38" s="25" t="s">
        <v>17</v>
      </c>
      <c r="I38" s="63">
        <v>27659</v>
      </c>
      <c r="J38" s="7">
        <f t="shared" ca="1" si="2"/>
        <v>45294.706486111114</v>
      </c>
      <c r="K38" s="8">
        <f t="shared" ca="1" si="3"/>
        <v>48.317004071537298</v>
      </c>
      <c r="L38" s="57" t="s">
        <v>21</v>
      </c>
      <c r="M38" s="25" t="s">
        <v>27</v>
      </c>
      <c r="N38" s="64"/>
      <c r="O38" s="25"/>
      <c r="P38" s="25">
        <v>1</v>
      </c>
      <c r="Q38" s="17"/>
    </row>
    <row r="39" spans="2:17" s="29" customFormat="1" ht="12.75" x14ac:dyDescent="0.25">
      <c r="B39" s="21"/>
      <c r="C39" s="59">
        <v>35</v>
      </c>
      <c r="D39" s="21" t="s">
        <v>23</v>
      </c>
      <c r="E39" s="51"/>
      <c r="F39" s="52"/>
      <c r="G39" s="17" t="s">
        <v>22</v>
      </c>
      <c r="H39" s="17" t="s">
        <v>20</v>
      </c>
      <c r="I39" s="22">
        <v>40782</v>
      </c>
      <c r="J39" s="23">
        <f t="shared" ca="1" si="2"/>
        <v>45294.706486111114</v>
      </c>
      <c r="K39" s="24">
        <f t="shared" ca="1" si="3"/>
        <v>12.363579414003052</v>
      </c>
      <c r="L39" s="9" t="s">
        <v>23</v>
      </c>
      <c r="M39" s="17" t="s">
        <v>27</v>
      </c>
      <c r="O39" s="17"/>
      <c r="P39" s="17"/>
      <c r="Q39" s="17">
        <v>1</v>
      </c>
    </row>
    <row r="40" spans="2:17" s="15" customFormat="1" ht="12.75" x14ac:dyDescent="0.25">
      <c r="B40" s="11">
        <f>B37+1</f>
        <v>14</v>
      </c>
      <c r="C40" s="59">
        <v>36</v>
      </c>
      <c r="D40" s="11" t="s">
        <v>45</v>
      </c>
      <c r="E40" s="60" t="s">
        <v>15</v>
      </c>
      <c r="F40" s="32">
        <f>F37+1</f>
        <v>14</v>
      </c>
      <c r="G40" s="13" t="s">
        <v>16</v>
      </c>
      <c r="H40" s="13" t="s">
        <v>17</v>
      </c>
      <c r="I40" s="6">
        <v>29688</v>
      </c>
      <c r="J40" s="7">
        <f t="shared" ca="1" si="2"/>
        <v>45294.706486111114</v>
      </c>
      <c r="K40" s="8">
        <f t="shared" ca="1" si="3"/>
        <v>42.758099961948254</v>
      </c>
      <c r="L40" s="14" t="s">
        <v>18</v>
      </c>
      <c r="M40" s="13" t="s">
        <v>27</v>
      </c>
      <c r="O40" s="13">
        <v>1</v>
      </c>
      <c r="P40" s="16"/>
      <c r="Q40" s="17"/>
    </row>
    <row r="41" spans="2:17" s="15" customFormat="1" ht="12.75" x14ac:dyDescent="0.25">
      <c r="B41" s="11"/>
      <c r="C41" s="59">
        <v>37</v>
      </c>
      <c r="D41" s="61" t="s">
        <v>21</v>
      </c>
      <c r="E41" s="62"/>
      <c r="F41" s="32"/>
      <c r="G41" s="25" t="s">
        <v>16</v>
      </c>
      <c r="H41" s="25" t="s">
        <v>20</v>
      </c>
      <c r="I41" s="63">
        <v>30442</v>
      </c>
      <c r="J41" s="7">
        <f t="shared" ca="1" si="2"/>
        <v>45294.706486111114</v>
      </c>
      <c r="K41" s="8">
        <f t="shared" ca="1" si="3"/>
        <v>40.692346537290724</v>
      </c>
      <c r="L41" s="57" t="s">
        <v>21</v>
      </c>
      <c r="M41" s="25" t="s">
        <v>27</v>
      </c>
      <c r="N41" s="64"/>
      <c r="O41" s="25"/>
      <c r="P41" s="25">
        <v>1</v>
      </c>
      <c r="Q41" s="17"/>
    </row>
    <row r="42" spans="2:17" s="27" customFormat="1" ht="12.75" x14ac:dyDescent="0.25">
      <c r="B42" s="21"/>
      <c r="C42" s="59">
        <v>38</v>
      </c>
      <c r="D42" s="21" t="s">
        <v>23</v>
      </c>
      <c r="E42" s="51"/>
      <c r="F42" s="52"/>
      <c r="G42" s="17" t="s">
        <v>22</v>
      </c>
      <c r="H42" s="17" t="s">
        <v>17</v>
      </c>
      <c r="I42" s="22">
        <v>39984</v>
      </c>
      <c r="J42" s="23">
        <f t="shared" ca="1" si="2"/>
        <v>45294.706486111114</v>
      </c>
      <c r="K42" s="24">
        <f t="shared" ca="1" si="3"/>
        <v>14.549880783866065</v>
      </c>
      <c r="L42" s="9" t="s">
        <v>23</v>
      </c>
      <c r="M42" s="17" t="s">
        <v>27</v>
      </c>
      <c r="O42" s="17"/>
      <c r="P42" s="17"/>
      <c r="Q42" s="17">
        <v>1</v>
      </c>
    </row>
    <row r="43" spans="2:17" s="27" customFormat="1" ht="12.75" x14ac:dyDescent="0.25">
      <c r="B43" s="21"/>
      <c r="C43" s="59">
        <v>39</v>
      </c>
      <c r="D43" s="21" t="s">
        <v>23</v>
      </c>
      <c r="E43" s="51"/>
      <c r="F43" s="52"/>
      <c r="G43" s="17" t="s">
        <v>22</v>
      </c>
      <c r="H43" s="17" t="s">
        <v>17</v>
      </c>
      <c r="I43" s="22">
        <v>41396</v>
      </c>
      <c r="J43" s="23">
        <f t="shared" ca="1" si="2"/>
        <v>45294.706486111114</v>
      </c>
      <c r="K43" s="24">
        <f t="shared" ca="1" si="3"/>
        <v>10.681387633181133</v>
      </c>
      <c r="L43" s="9" t="s">
        <v>23</v>
      </c>
      <c r="M43" s="17" t="s">
        <v>27</v>
      </c>
      <c r="O43" s="17"/>
      <c r="P43" s="17"/>
      <c r="Q43" s="17">
        <v>1</v>
      </c>
    </row>
    <row r="44" spans="2:17" s="27" customFormat="1" ht="12.75" x14ac:dyDescent="0.25">
      <c r="B44" s="21"/>
      <c r="C44" s="59">
        <v>40</v>
      </c>
      <c r="D44" s="21" t="s">
        <v>23</v>
      </c>
      <c r="E44" s="51"/>
      <c r="F44" s="52"/>
      <c r="G44" s="17" t="s">
        <v>22</v>
      </c>
      <c r="H44" s="17" t="s">
        <v>20</v>
      </c>
      <c r="I44" s="22">
        <v>44614</v>
      </c>
      <c r="J44" s="23">
        <f t="shared" ca="1" si="2"/>
        <v>45294.706486111114</v>
      </c>
      <c r="K44" s="24">
        <f t="shared" ca="1" si="3"/>
        <v>1.8649492770167504</v>
      </c>
      <c r="L44" s="9" t="s">
        <v>23</v>
      </c>
      <c r="M44" s="17" t="s">
        <v>27</v>
      </c>
      <c r="O44" s="17"/>
      <c r="P44" s="17"/>
      <c r="Q44" s="17">
        <v>1</v>
      </c>
    </row>
    <row r="45" spans="2:17" s="15" customFormat="1" ht="12.75" x14ac:dyDescent="0.25">
      <c r="B45" s="11">
        <f>B40+1</f>
        <v>15</v>
      </c>
      <c r="C45" s="59">
        <v>41</v>
      </c>
      <c r="D45" s="11" t="s">
        <v>45</v>
      </c>
      <c r="E45" s="60" t="s">
        <v>15</v>
      </c>
      <c r="F45" s="32">
        <f>F40+1</f>
        <v>15</v>
      </c>
      <c r="G45" s="13" t="s">
        <v>22</v>
      </c>
      <c r="H45" s="13" t="s">
        <v>20</v>
      </c>
      <c r="I45" s="6">
        <v>29780</v>
      </c>
      <c r="J45" s="7">
        <f t="shared" ca="1" si="2"/>
        <v>45294.706486111114</v>
      </c>
      <c r="K45" s="8">
        <f t="shared" ca="1" si="3"/>
        <v>42.506045167427708</v>
      </c>
      <c r="L45" s="14" t="s">
        <v>18</v>
      </c>
      <c r="M45" s="13" t="s">
        <v>27</v>
      </c>
      <c r="O45" s="13">
        <v>1</v>
      </c>
      <c r="P45" s="16"/>
      <c r="Q45" s="17"/>
    </row>
    <row r="46" spans="2:17" s="15" customFormat="1" ht="12.75" x14ac:dyDescent="0.25">
      <c r="B46" s="11">
        <f>B45+1</f>
        <v>16</v>
      </c>
      <c r="C46" s="59">
        <v>42</v>
      </c>
      <c r="D46" s="11" t="s">
        <v>45</v>
      </c>
      <c r="E46" s="60" t="s">
        <v>15</v>
      </c>
      <c r="F46" s="32">
        <f>F45+1</f>
        <v>16</v>
      </c>
      <c r="G46" s="13" t="s">
        <v>16</v>
      </c>
      <c r="H46" s="13" t="s">
        <v>17</v>
      </c>
      <c r="I46" s="6">
        <v>29979</v>
      </c>
      <c r="J46" s="7">
        <f t="shared" ca="1" si="2"/>
        <v>45294.706486111114</v>
      </c>
      <c r="K46" s="8">
        <f t="shared" ca="1" si="3"/>
        <v>41.960839687975657</v>
      </c>
      <c r="L46" s="14" t="s">
        <v>18</v>
      </c>
      <c r="M46" s="13" t="s">
        <v>27</v>
      </c>
      <c r="O46" s="13">
        <v>1</v>
      </c>
      <c r="P46" s="16"/>
      <c r="Q46" s="17"/>
    </row>
    <row r="47" spans="2:17" s="15" customFormat="1" ht="12.75" x14ac:dyDescent="0.25">
      <c r="B47" s="11"/>
      <c r="C47" s="59">
        <v>43</v>
      </c>
      <c r="D47" s="61" t="s">
        <v>21</v>
      </c>
      <c r="E47" s="62"/>
      <c r="F47" s="32"/>
      <c r="G47" s="25" t="s">
        <v>16</v>
      </c>
      <c r="H47" s="25" t="s">
        <v>20</v>
      </c>
      <c r="I47" s="63">
        <v>32169</v>
      </c>
      <c r="J47" s="7">
        <f t="shared" ca="1" si="2"/>
        <v>45294.706486111114</v>
      </c>
      <c r="K47" s="8">
        <f t="shared" ca="1" si="3"/>
        <v>35.960839687975657</v>
      </c>
      <c r="L47" s="57" t="s">
        <v>21</v>
      </c>
      <c r="M47" s="25" t="s">
        <v>27</v>
      </c>
      <c r="N47" s="64"/>
      <c r="O47" s="25"/>
      <c r="P47" s="25">
        <v>1</v>
      </c>
      <c r="Q47" s="17"/>
    </row>
    <row r="48" spans="2:17" s="27" customFormat="1" ht="15" customHeight="1" x14ac:dyDescent="0.25">
      <c r="B48" s="21"/>
      <c r="C48" s="59">
        <v>44</v>
      </c>
      <c r="D48" s="21" t="s">
        <v>23</v>
      </c>
      <c r="E48" s="51"/>
      <c r="F48" s="52"/>
      <c r="G48" s="17" t="s">
        <v>22</v>
      </c>
      <c r="H48" s="17" t="s">
        <v>20</v>
      </c>
      <c r="I48" s="22">
        <v>42916</v>
      </c>
      <c r="J48" s="23">
        <f t="shared" ca="1" si="2"/>
        <v>45294.706486111114</v>
      </c>
      <c r="K48" s="24">
        <f t="shared" ca="1" si="3"/>
        <v>6.5170040715372988</v>
      </c>
      <c r="L48" s="9" t="s">
        <v>23</v>
      </c>
      <c r="M48" s="17" t="s">
        <v>27</v>
      </c>
      <c r="N48" s="29"/>
      <c r="O48" s="17"/>
      <c r="P48" s="17"/>
      <c r="Q48" s="17">
        <v>1</v>
      </c>
    </row>
    <row r="49" spans="2:17" s="27" customFormat="1" ht="15" customHeight="1" x14ac:dyDescent="0.25">
      <c r="B49" s="21"/>
      <c r="C49" s="59">
        <v>45</v>
      </c>
      <c r="D49" s="21" t="s">
        <v>23</v>
      </c>
      <c r="E49" s="51"/>
      <c r="F49" s="52"/>
      <c r="G49" s="17" t="s">
        <v>22</v>
      </c>
      <c r="H49" s="17" t="s">
        <v>17</v>
      </c>
      <c r="I49" s="22">
        <v>43777</v>
      </c>
      <c r="J49" s="23">
        <f t="shared" ca="1" si="2"/>
        <v>45294.706486111114</v>
      </c>
      <c r="K49" s="24">
        <f t="shared" ca="1" si="3"/>
        <v>4.158099961948257</v>
      </c>
      <c r="L49" s="9" t="s">
        <v>23</v>
      </c>
      <c r="M49" s="17" t="s">
        <v>27</v>
      </c>
      <c r="N49" s="29"/>
      <c r="O49" s="17"/>
      <c r="P49" s="17"/>
      <c r="Q49" s="17">
        <v>1</v>
      </c>
    </row>
    <row r="50" spans="2:17" s="27" customFormat="1" ht="15" customHeight="1" x14ac:dyDescent="0.25">
      <c r="B50" s="21"/>
      <c r="C50" s="59">
        <v>46</v>
      </c>
      <c r="D50" s="21" t="s">
        <v>23</v>
      </c>
      <c r="E50" s="51"/>
      <c r="F50" s="52"/>
      <c r="G50" s="17" t="s">
        <v>22</v>
      </c>
      <c r="H50" s="17" t="s">
        <v>20</v>
      </c>
      <c r="I50" s="22">
        <v>44964</v>
      </c>
      <c r="J50" s="23">
        <f t="shared" ca="1" si="2"/>
        <v>45294.706486111114</v>
      </c>
      <c r="K50" s="24">
        <f t="shared" ca="1" si="3"/>
        <v>0.90604516742770935</v>
      </c>
      <c r="L50" s="9" t="s">
        <v>23</v>
      </c>
      <c r="M50" s="17" t="s">
        <v>27</v>
      </c>
      <c r="N50" s="29"/>
      <c r="O50" s="17"/>
      <c r="P50" s="17"/>
      <c r="Q50" s="17">
        <v>1</v>
      </c>
    </row>
    <row r="51" spans="2:17" s="15" customFormat="1" ht="12.75" x14ac:dyDescent="0.25">
      <c r="B51" s="11">
        <f>B46+1</f>
        <v>17</v>
      </c>
      <c r="C51" s="59">
        <v>47</v>
      </c>
      <c r="D51" s="11" t="s">
        <v>45</v>
      </c>
      <c r="E51" s="60" t="s">
        <v>15</v>
      </c>
      <c r="F51" s="32">
        <f>F46+1</f>
        <v>17</v>
      </c>
      <c r="G51" s="13" t="s">
        <v>16</v>
      </c>
      <c r="H51" s="13" t="s">
        <v>20</v>
      </c>
      <c r="I51" s="6">
        <v>30289</v>
      </c>
      <c r="J51" s="7">
        <f t="shared" ca="1" si="2"/>
        <v>45294.706486111114</v>
      </c>
      <c r="K51" s="8">
        <f t="shared" ca="1" si="3"/>
        <v>41.111524619482502</v>
      </c>
      <c r="L51" s="14" t="s">
        <v>18</v>
      </c>
      <c r="M51" s="13" t="s">
        <v>27</v>
      </c>
      <c r="O51" s="13">
        <v>1</v>
      </c>
      <c r="P51" s="16"/>
      <c r="Q51" s="17"/>
    </row>
    <row r="52" spans="2:17" s="29" customFormat="1" ht="12.75" x14ac:dyDescent="0.25">
      <c r="B52" s="21"/>
      <c r="C52" s="59">
        <v>48</v>
      </c>
      <c r="D52" s="21" t="s">
        <v>23</v>
      </c>
      <c r="E52" s="51"/>
      <c r="F52" s="52"/>
      <c r="G52" s="17" t="s">
        <v>22</v>
      </c>
      <c r="H52" s="17" t="s">
        <v>20</v>
      </c>
      <c r="I52" s="22">
        <v>40077</v>
      </c>
      <c r="J52" s="23">
        <f t="shared" ca="1" si="2"/>
        <v>45294.706486111114</v>
      </c>
      <c r="K52" s="24">
        <f t="shared" ca="1" si="3"/>
        <v>14.295086263318121</v>
      </c>
      <c r="L52" s="9" t="s">
        <v>23</v>
      </c>
      <c r="M52" s="17" t="s">
        <v>27</v>
      </c>
      <c r="O52" s="17"/>
      <c r="P52" s="17"/>
      <c r="Q52" s="17">
        <v>1</v>
      </c>
    </row>
    <row r="53" spans="2:17" s="15" customFormat="1" ht="12.75" x14ac:dyDescent="0.25">
      <c r="B53" s="11">
        <f>B51+1</f>
        <v>18</v>
      </c>
      <c r="C53" s="59">
        <v>49</v>
      </c>
      <c r="D53" s="11" t="s">
        <v>45</v>
      </c>
      <c r="E53" s="60" t="s">
        <v>15</v>
      </c>
      <c r="F53" s="32">
        <f>F51+1</f>
        <v>18</v>
      </c>
      <c r="G53" s="13" t="s">
        <v>22</v>
      </c>
      <c r="H53" s="13" t="s">
        <v>20</v>
      </c>
      <c r="I53" s="6">
        <v>30535</v>
      </c>
      <c r="J53" s="7">
        <f t="shared" ca="1" si="2"/>
        <v>45294.706486111114</v>
      </c>
      <c r="K53" s="8">
        <f t="shared" ca="1" si="3"/>
        <v>40.437552016742778</v>
      </c>
      <c r="L53" s="14" t="s">
        <v>18</v>
      </c>
      <c r="M53" s="13" t="s">
        <v>27</v>
      </c>
      <c r="O53" s="13">
        <v>1</v>
      </c>
      <c r="P53" s="16"/>
      <c r="Q53" s="17"/>
    </row>
    <row r="54" spans="2:17" s="15" customFormat="1" ht="12.75" x14ac:dyDescent="0.25">
      <c r="B54" s="11">
        <f>B53+1</f>
        <v>19</v>
      </c>
      <c r="C54" s="59">
        <v>50</v>
      </c>
      <c r="D54" s="11" t="s">
        <v>45</v>
      </c>
      <c r="E54" s="60" t="s">
        <v>15</v>
      </c>
      <c r="F54" s="32">
        <f>F53+1</f>
        <v>19</v>
      </c>
      <c r="G54" s="13" t="s">
        <v>16</v>
      </c>
      <c r="H54" s="13" t="s">
        <v>17</v>
      </c>
      <c r="I54" s="6">
        <v>30539</v>
      </c>
      <c r="J54" s="7">
        <f t="shared" ca="1" si="2"/>
        <v>45294.706486111114</v>
      </c>
      <c r="K54" s="8">
        <f t="shared" ca="1" si="3"/>
        <v>40.426593112633192</v>
      </c>
      <c r="L54" s="14" t="s">
        <v>18</v>
      </c>
      <c r="M54" s="13" t="s">
        <v>27</v>
      </c>
      <c r="O54" s="13">
        <v>1</v>
      </c>
      <c r="P54" s="16"/>
      <c r="Q54" s="17"/>
    </row>
    <row r="55" spans="2:17" s="15" customFormat="1" ht="12.75" x14ac:dyDescent="0.25">
      <c r="B55" s="11"/>
      <c r="C55" s="59">
        <v>51</v>
      </c>
      <c r="D55" s="61" t="s">
        <v>21</v>
      </c>
      <c r="E55" s="62"/>
      <c r="F55" s="32"/>
      <c r="G55" s="25" t="s">
        <v>16</v>
      </c>
      <c r="H55" s="25" t="s">
        <v>20</v>
      </c>
      <c r="I55" s="63">
        <v>30597</v>
      </c>
      <c r="J55" s="7">
        <f t="shared" ref="J55:J83" ca="1" si="4">NOW()</f>
        <v>45294.706486111114</v>
      </c>
      <c r="K55" s="8">
        <f t="shared" ca="1" si="3"/>
        <v>40.267689003044147</v>
      </c>
      <c r="L55" s="57" t="s">
        <v>21</v>
      </c>
      <c r="M55" s="25" t="s">
        <v>27</v>
      </c>
      <c r="N55" s="64"/>
      <c r="O55" s="25"/>
      <c r="P55" s="25">
        <v>1</v>
      </c>
      <c r="Q55" s="17"/>
    </row>
    <row r="56" spans="2:17" s="27" customFormat="1" ht="12.75" x14ac:dyDescent="0.25">
      <c r="B56" s="21"/>
      <c r="C56" s="59">
        <v>52</v>
      </c>
      <c r="D56" s="21" t="s">
        <v>23</v>
      </c>
      <c r="E56" s="51"/>
      <c r="F56" s="52"/>
      <c r="G56" s="17" t="s">
        <v>22</v>
      </c>
      <c r="H56" s="17" t="s">
        <v>20</v>
      </c>
      <c r="I56" s="22">
        <v>41851</v>
      </c>
      <c r="J56" s="23">
        <f t="shared" ca="1" si="4"/>
        <v>45294.706486111114</v>
      </c>
      <c r="K56" s="24">
        <f t="shared" ca="1" si="3"/>
        <v>9.4348122907153797</v>
      </c>
      <c r="L56" s="9" t="s">
        <v>23</v>
      </c>
      <c r="M56" s="17" t="s">
        <v>27</v>
      </c>
      <c r="O56" s="17"/>
      <c r="P56" s="17"/>
      <c r="Q56" s="17">
        <v>1</v>
      </c>
    </row>
    <row r="57" spans="2:17" s="27" customFormat="1" ht="12.75" x14ac:dyDescent="0.25">
      <c r="B57" s="21"/>
      <c r="C57" s="59">
        <v>53</v>
      </c>
      <c r="D57" s="21" t="s">
        <v>23</v>
      </c>
      <c r="E57" s="51"/>
      <c r="F57" s="52"/>
      <c r="G57" s="17" t="s">
        <v>22</v>
      </c>
      <c r="H57" s="17" t="s">
        <v>20</v>
      </c>
      <c r="I57" s="22">
        <v>42751</v>
      </c>
      <c r="J57" s="23">
        <f t="shared" ca="1" si="4"/>
        <v>45294.706486111114</v>
      </c>
      <c r="K57" s="24">
        <f t="shared" ca="1" si="3"/>
        <v>6.9690588660578463</v>
      </c>
      <c r="L57" s="9" t="s">
        <v>23</v>
      </c>
      <c r="M57" s="17" t="s">
        <v>27</v>
      </c>
      <c r="O57" s="17"/>
      <c r="P57" s="17"/>
      <c r="Q57" s="17">
        <v>1</v>
      </c>
    </row>
    <row r="58" spans="2:17" s="15" customFormat="1" ht="12.75" x14ac:dyDescent="0.25">
      <c r="B58" s="11">
        <f>B54+1</f>
        <v>20</v>
      </c>
      <c r="C58" s="59">
        <v>54</v>
      </c>
      <c r="D58" s="11" t="s">
        <v>45</v>
      </c>
      <c r="E58" s="60" t="s">
        <v>15</v>
      </c>
      <c r="F58" s="32">
        <f>F54+1</f>
        <v>20</v>
      </c>
      <c r="G58" s="13" t="s">
        <v>16</v>
      </c>
      <c r="H58" s="13" t="s">
        <v>17</v>
      </c>
      <c r="I58" s="6">
        <v>30579</v>
      </c>
      <c r="J58" s="7">
        <f t="shared" ca="1" si="4"/>
        <v>45294.706486111114</v>
      </c>
      <c r="K58" s="8">
        <f t="shared" ca="1" si="3"/>
        <v>40.317004071537298</v>
      </c>
      <c r="L58" s="14" t="s">
        <v>18</v>
      </c>
      <c r="M58" s="13" t="s">
        <v>27</v>
      </c>
      <c r="O58" s="13">
        <v>1</v>
      </c>
      <c r="P58" s="16"/>
      <c r="Q58" s="17"/>
    </row>
    <row r="59" spans="2:17" s="15" customFormat="1" ht="12.75" x14ac:dyDescent="0.25">
      <c r="B59" s="11"/>
      <c r="C59" s="59">
        <v>55</v>
      </c>
      <c r="D59" s="61" t="s">
        <v>21</v>
      </c>
      <c r="E59" s="62"/>
      <c r="F59" s="32"/>
      <c r="G59" s="25" t="s">
        <v>16</v>
      </c>
      <c r="H59" s="25" t="s">
        <v>20</v>
      </c>
      <c r="I59" s="63">
        <v>31411</v>
      </c>
      <c r="J59" s="7">
        <f t="shared" ca="1" si="4"/>
        <v>45294.706486111114</v>
      </c>
      <c r="K59" s="8">
        <f t="shared" ca="1" si="3"/>
        <v>38.037552016742779</v>
      </c>
      <c r="L59" s="57" t="s">
        <v>21</v>
      </c>
      <c r="M59" s="25" t="s">
        <v>27</v>
      </c>
      <c r="N59" s="64"/>
      <c r="O59" s="25"/>
      <c r="P59" s="25">
        <v>1</v>
      </c>
      <c r="Q59" s="17"/>
    </row>
    <row r="60" spans="2:17" s="27" customFormat="1" ht="12.75" x14ac:dyDescent="0.25">
      <c r="B60" s="21"/>
      <c r="C60" s="59">
        <v>56</v>
      </c>
      <c r="D60" s="21" t="s">
        <v>23</v>
      </c>
      <c r="E60" s="51"/>
      <c r="F60" s="52"/>
      <c r="G60" s="17" t="s">
        <v>22</v>
      </c>
      <c r="H60" s="17" t="s">
        <v>20</v>
      </c>
      <c r="I60" s="22">
        <v>42686</v>
      </c>
      <c r="J60" s="23">
        <f t="shared" ca="1" si="4"/>
        <v>45294.706486111114</v>
      </c>
      <c r="K60" s="24">
        <f t="shared" ca="1" si="3"/>
        <v>7.1471410578386685</v>
      </c>
      <c r="L60" s="9" t="s">
        <v>23</v>
      </c>
      <c r="M60" s="17" t="s">
        <v>27</v>
      </c>
      <c r="O60" s="17"/>
      <c r="P60" s="17"/>
      <c r="Q60" s="17">
        <v>1</v>
      </c>
    </row>
    <row r="61" spans="2:17" s="27" customFormat="1" ht="12.75" x14ac:dyDescent="0.25">
      <c r="B61" s="21"/>
      <c r="C61" s="59">
        <v>57</v>
      </c>
      <c r="D61" s="21" t="s">
        <v>23</v>
      </c>
      <c r="E61" s="51"/>
      <c r="F61" s="52"/>
      <c r="G61" s="17" t="s">
        <v>22</v>
      </c>
      <c r="H61" s="17" t="s">
        <v>17</v>
      </c>
      <c r="I61" s="22">
        <v>43977</v>
      </c>
      <c r="J61" s="23">
        <f t="shared" ca="1" si="4"/>
        <v>45294.706486111114</v>
      </c>
      <c r="K61" s="24">
        <f t="shared" ca="1" si="3"/>
        <v>3.6101547564688055</v>
      </c>
      <c r="L61" s="9" t="s">
        <v>23</v>
      </c>
      <c r="M61" s="17" t="s">
        <v>27</v>
      </c>
      <c r="O61" s="17"/>
      <c r="P61" s="17"/>
      <c r="Q61" s="17">
        <v>1</v>
      </c>
    </row>
    <row r="62" spans="2:17" s="15" customFormat="1" ht="12.75" x14ac:dyDescent="0.25">
      <c r="B62" s="11">
        <f>B58+1</f>
        <v>21</v>
      </c>
      <c r="C62" s="59">
        <v>58</v>
      </c>
      <c r="D62" s="11" t="s">
        <v>45</v>
      </c>
      <c r="E62" s="60" t="s">
        <v>15</v>
      </c>
      <c r="F62" s="32">
        <f>F58+1</f>
        <v>21</v>
      </c>
      <c r="G62" s="13" t="s">
        <v>22</v>
      </c>
      <c r="H62" s="13" t="s">
        <v>20</v>
      </c>
      <c r="I62" s="6">
        <v>33726</v>
      </c>
      <c r="J62" s="7">
        <f t="shared" ca="1" si="4"/>
        <v>45294.706486111114</v>
      </c>
      <c r="K62" s="8">
        <f t="shared" ca="1" si="3"/>
        <v>31.695086263318121</v>
      </c>
      <c r="L62" s="14" t="s">
        <v>18</v>
      </c>
      <c r="M62" s="13" t="s">
        <v>27</v>
      </c>
      <c r="O62" s="13">
        <v>1</v>
      </c>
      <c r="P62" s="16"/>
      <c r="Q62" s="17"/>
    </row>
    <row r="63" spans="2:17" s="15" customFormat="1" ht="12.75" x14ac:dyDescent="0.25">
      <c r="B63" s="11">
        <f>B62+1</f>
        <v>22</v>
      </c>
      <c r="C63" s="59">
        <v>59</v>
      </c>
      <c r="D63" s="11" t="s">
        <v>45</v>
      </c>
      <c r="E63" s="60" t="s">
        <v>15</v>
      </c>
      <c r="F63" s="32">
        <f>F62+1</f>
        <v>22</v>
      </c>
      <c r="G63" s="13" t="s">
        <v>16</v>
      </c>
      <c r="H63" s="13" t="s">
        <v>20</v>
      </c>
      <c r="I63" s="6">
        <v>31138</v>
      </c>
      <c r="J63" s="7">
        <f t="shared" ca="1" si="4"/>
        <v>45294.706486111114</v>
      </c>
      <c r="K63" s="8">
        <f t="shared" ca="1" si="3"/>
        <v>38.785497222222233</v>
      </c>
      <c r="L63" s="14" t="s">
        <v>18</v>
      </c>
      <c r="M63" s="13" t="s">
        <v>27</v>
      </c>
      <c r="O63" s="13">
        <v>1</v>
      </c>
      <c r="P63" s="16"/>
      <c r="Q63" s="17"/>
    </row>
    <row r="64" spans="2:17" s="15" customFormat="1" ht="12.75" x14ac:dyDescent="0.25">
      <c r="B64" s="11"/>
      <c r="C64" s="59">
        <v>60</v>
      </c>
      <c r="D64" s="61" t="s">
        <v>21</v>
      </c>
      <c r="E64" s="62"/>
      <c r="F64" s="32"/>
      <c r="G64" s="25" t="s">
        <v>16</v>
      </c>
      <c r="H64" s="25" t="s">
        <v>17</v>
      </c>
      <c r="I64" s="63">
        <v>30827</v>
      </c>
      <c r="J64" s="7">
        <f t="shared" ca="1" si="4"/>
        <v>45294.706486111114</v>
      </c>
      <c r="K64" s="8">
        <f t="shared" ca="1" si="3"/>
        <v>39.637552016742781</v>
      </c>
      <c r="L64" s="57" t="s">
        <v>21</v>
      </c>
      <c r="M64" s="25" t="s">
        <v>27</v>
      </c>
      <c r="N64" s="64"/>
      <c r="O64" s="25"/>
      <c r="P64" s="25">
        <v>1</v>
      </c>
      <c r="Q64" s="17"/>
    </row>
    <row r="65" spans="2:17" s="27" customFormat="1" ht="12.75" x14ac:dyDescent="0.25">
      <c r="B65" s="21"/>
      <c r="C65" s="59">
        <v>61</v>
      </c>
      <c r="D65" s="21" t="s">
        <v>23</v>
      </c>
      <c r="E65" s="51"/>
      <c r="F65" s="52"/>
      <c r="G65" s="17" t="s">
        <v>22</v>
      </c>
      <c r="H65" s="17" t="s">
        <v>17</v>
      </c>
      <c r="I65" s="22">
        <v>41310</v>
      </c>
      <c r="J65" s="23">
        <f t="shared" ca="1" si="4"/>
        <v>45294.706486111114</v>
      </c>
      <c r="K65" s="24">
        <f t="shared" ca="1" si="3"/>
        <v>10.917004071537299</v>
      </c>
      <c r="L65" s="9" t="s">
        <v>23</v>
      </c>
      <c r="M65" s="17" t="s">
        <v>27</v>
      </c>
      <c r="O65" s="17"/>
      <c r="P65" s="17"/>
      <c r="Q65" s="17">
        <v>1</v>
      </c>
    </row>
    <row r="66" spans="2:17" s="27" customFormat="1" ht="12.75" x14ac:dyDescent="0.25">
      <c r="B66" s="21"/>
      <c r="C66" s="59">
        <v>62</v>
      </c>
      <c r="D66" s="21" t="s">
        <v>23</v>
      </c>
      <c r="E66" s="51"/>
      <c r="F66" s="52"/>
      <c r="G66" s="17" t="s">
        <v>22</v>
      </c>
      <c r="H66" s="17" t="s">
        <v>17</v>
      </c>
      <c r="I66" s="22">
        <v>42677</v>
      </c>
      <c r="J66" s="23">
        <f t="shared" ca="1" si="4"/>
        <v>45294.706486111114</v>
      </c>
      <c r="K66" s="24">
        <f t="shared" ca="1" si="3"/>
        <v>7.1717985920852438</v>
      </c>
      <c r="L66" s="9" t="s">
        <v>23</v>
      </c>
      <c r="M66" s="17" t="s">
        <v>27</v>
      </c>
      <c r="O66" s="17"/>
      <c r="P66" s="17"/>
      <c r="Q66" s="17">
        <v>1</v>
      </c>
    </row>
    <row r="67" spans="2:17" s="15" customFormat="1" ht="12.75" x14ac:dyDescent="0.25">
      <c r="B67" s="11">
        <f>B63+1</f>
        <v>23</v>
      </c>
      <c r="C67" s="59">
        <v>63</v>
      </c>
      <c r="D67" s="11" t="s">
        <v>45</v>
      </c>
      <c r="E67" s="60" t="s">
        <v>15</v>
      </c>
      <c r="F67" s="32">
        <f>F63+1</f>
        <v>23</v>
      </c>
      <c r="G67" s="13" t="s">
        <v>22</v>
      </c>
      <c r="H67" s="13" t="s">
        <v>17</v>
      </c>
      <c r="I67" s="6">
        <v>31248</v>
      </c>
      <c r="J67" s="7">
        <f t="shared" ca="1" si="4"/>
        <v>45294.706486111114</v>
      </c>
      <c r="K67" s="8">
        <f t="shared" ca="1" si="3"/>
        <v>38.484127359208529</v>
      </c>
      <c r="L67" s="14" t="s">
        <v>18</v>
      </c>
      <c r="M67" s="13" t="s">
        <v>27</v>
      </c>
      <c r="O67" s="13">
        <v>1</v>
      </c>
      <c r="P67" s="16"/>
      <c r="Q67" s="17"/>
    </row>
    <row r="68" spans="2:17" s="15" customFormat="1" ht="12.75" x14ac:dyDescent="0.25">
      <c r="B68" s="11">
        <f>B67+1</f>
        <v>24</v>
      </c>
      <c r="C68" s="59">
        <v>64</v>
      </c>
      <c r="D68" s="11" t="s">
        <v>45</v>
      </c>
      <c r="E68" s="60" t="s">
        <v>15</v>
      </c>
      <c r="F68" s="32">
        <f>F67+1</f>
        <v>24</v>
      </c>
      <c r="G68" s="13" t="s">
        <v>16</v>
      </c>
      <c r="H68" s="13" t="s">
        <v>20</v>
      </c>
      <c r="I68" s="6">
        <v>31429</v>
      </c>
      <c r="J68" s="7">
        <f t="shared" ca="1" si="4"/>
        <v>45294.706486111114</v>
      </c>
      <c r="K68" s="8">
        <f t="shared" ca="1" si="3"/>
        <v>37.988236948249629</v>
      </c>
      <c r="L68" s="14" t="s">
        <v>18</v>
      </c>
      <c r="M68" s="13" t="s">
        <v>27</v>
      </c>
      <c r="O68" s="13">
        <v>1</v>
      </c>
      <c r="P68" s="16"/>
      <c r="Q68" s="17"/>
    </row>
    <row r="69" spans="2:17" s="15" customFormat="1" ht="12.75" x14ac:dyDescent="0.25">
      <c r="B69" s="11"/>
      <c r="C69" s="59">
        <v>65</v>
      </c>
      <c r="D69" s="61" t="s">
        <v>21</v>
      </c>
      <c r="E69" s="62"/>
      <c r="F69" s="32"/>
      <c r="G69" s="25" t="s">
        <v>16</v>
      </c>
      <c r="H69" s="25" t="s">
        <v>17</v>
      </c>
      <c r="I69" s="63">
        <v>32129</v>
      </c>
      <c r="J69" s="7">
        <f t="shared" ca="1" si="4"/>
        <v>45294.706486111114</v>
      </c>
      <c r="K69" s="8">
        <f t="shared" ref="K69:K84" ca="1" si="5">SUM(J69-I69)/365</f>
        <v>36.070428729071544</v>
      </c>
      <c r="L69" s="57" t="s">
        <v>21</v>
      </c>
      <c r="M69" s="25" t="s">
        <v>27</v>
      </c>
      <c r="N69" s="64"/>
      <c r="O69" s="25"/>
      <c r="P69" s="25">
        <v>1</v>
      </c>
      <c r="Q69" s="17"/>
    </row>
    <row r="70" spans="2:17" s="27" customFormat="1" ht="12.75" x14ac:dyDescent="0.25">
      <c r="B70" s="21"/>
      <c r="C70" s="59">
        <v>66</v>
      </c>
      <c r="D70" s="21" t="s">
        <v>23</v>
      </c>
      <c r="E70" s="51"/>
      <c r="F70" s="52"/>
      <c r="G70" s="17" t="s">
        <v>22</v>
      </c>
      <c r="H70" s="17" t="s">
        <v>20</v>
      </c>
      <c r="I70" s="22">
        <v>41478</v>
      </c>
      <c r="J70" s="23">
        <f t="shared" ca="1" si="4"/>
        <v>45294.706486111114</v>
      </c>
      <c r="K70" s="24">
        <f t="shared" ca="1" si="5"/>
        <v>10.456730098934559</v>
      </c>
      <c r="L70" s="9" t="s">
        <v>23</v>
      </c>
      <c r="M70" s="17" t="s">
        <v>27</v>
      </c>
      <c r="O70" s="17"/>
      <c r="P70" s="17"/>
      <c r="Q70" s="17">
        <v>1</v>
      </c>
    </row>
    <row r="71" spans="2:17" s="27" customFormat="1" ht="12.75" x14ac:dyDescent="0.25">
      <c r="B71" s="21"/>
      <c r="C71" s="59">
        <v>67</v>
      </c>
      <c r="D71" s="21" t="s">
        <v>23</v>
      </c>
      <c r="E71" s="51"/>
      <c r="F71" s="52"/>
      <c r="G71" s="17" t="s">
        <v>22</v>
      </c>
      <c r="H71" s="17" t="s">
        <v>17</v>
      </c>
      <c r="I71" s="22">
        <v>43165</v>
      </c>
      <c r="J71" s="23">
        <f t="shared" ca="1" si="4"/>
        <v>45294.706486111114</v>
      </c>
      <c r="K71" s="24">
        <f t="shared" ca="1" si="5"/>
        <v>5.834812290715381</v>
      </c>
      <c r="L71" s="9" t="s">
        <v>23</v>
      </c>
      <c r="M71" s="17" t="s">
        <v>27</v>
      </c>
      <c r="O71" s="17"/>
      <c r="P71" s="17"/>
      <c r="Q71" s="17">
        <v>1</v>
      </c>
    </row>
    <row r="72" spans="2:17" s="15" customFormat="1" ht="12.75" x14ac:dyDescent="0.25">
      <c r="B72" s="11">
        <f>B68+1</f>
        <v>25</v>
      </c>
      <c r="C72" s="59">
        <v>68</v>
      </c>
      <c r="D72" s="11" t="s">
        <v>45</v>
      </c>
      <c r="E72" s="60" t="s">
        <v>15</v>
      </c>
      <c r="F72" s="32">
        <f>F68+1</f>
        <v>25</v>
      </c>
      <c r="G72" s="13" t="s">
        <v>16</v>
      </c>
      <c r="H72" s="13" t="s">
        <v>20</v>
      </c>
      <c r="I72" s="6">
        <v>31592</v>
      </c>
      <c r="J72" s="7">
        <f t="shared" ca="1" si="4"/>
        <v>45294.706486111114</v>
      </c>
      <c r="K72" s="8">
        <f t="shared" ca="1" si="5"/>
        <v>37.541661605783872</v>
      </c>
      <c r="L72" s="14" t="s">
        <v>18</v>
      </c>
      <c r="M72" s="13" t="s">
        <v>27</v>
      </c>
      <c r="O72" s="13">
        <v>1</v>
      </c>
      <c r="P72" s="16"/>
      <c r="Q72" s="17"/>
    </row>
    <row r="73" spans="2:17" s="15" customFormat="1" ht="12.75" x14ac:dyDescent="0.25">
      <c r="B73" s="11"/>
      <c r="C73" s="59">
        <v>69</v>
      </c>
      <c r="D73" s="61" t="s">
        <v>21</v>
      </c>
      <c r="E73" s="62"/>
      <c r="F73" s="32"/>
      <c r="G73" s="25" t="s">
        <v>16</v>
      </c>
      <c r="H73" s="25" t="s">
        <v>17</v>
      </c>
      <c r="I73" s="63">
        <v>31552</v>
      </c>
      <c r="J73" s="7">
        <f t="shared" ca="1" si="4"/>
        <v>45294.706486111114</v>
      </c>
      <c r="K73" s="8">
        <f t="shared" ca="1" si="5"/>
        <v>37.651250646879767</v>
      </c>
      <c r="L73" s="57" t="s">
        <v>21</v>
      </c>
      <c r="M73" s="25" t="s">
        <v>27</v>
      </c>
      <c r="N73" s="64"/>
      <c r="O73" s="25"/>
      <c r="P73" s="25">
        <v>1</v>
      </c>
      <c r="Q73" s="16"/>
    </row>
    <row r="74" spans="2:17" s="15" customFormat="1" ht="12.75" x14ac:dyDescent="0.25">
      <c r="B74" s="11">
        <f>B72+1</f>
        <v>26</v>
      </c>
      <c r="C74" s="59">
        <v>70</v>
      </c>
      <c r="D74" s="11" t="s">
        <v>45</v>
      </c>
      <c r="E74" s="60" t="s">
        <v>15</v>
      </c>
      <c r="F74" s="32">
        <f>F72+1</f>
        <v>26</v>
      </c>
      <c r="G74" s="13" t="s">
        <v>16</v>
      </c>
      <c r="H74" s="13" t="s">
        <v>20</v>
      </c>
      <c r="I74" s="6">
        <v>32047</v>
      </c>
      <c r="J74" s="7">
        <f t="shared" ca="1" si="4"/>
        <v>45294.706486111114</v>
      </c>
      <c r="K74" s="8">
        <f t="shared" ca="1" si="5"/>
        <v>36.295086263318119</v>
      </c>
      <c r="L74" s="14" t="s">
        <v>18</v>
      </c>
      <c r="M74" s="13" t="s">
        <v>27</v>
      </c>
      <c r="O74" s="13">
        <v>1</v>
      </c>
      <c r="P74" s="16"/>
      <c r="Q74" s="17"/>
    </row>
    <row r="75" spans="2:17" s="15" customFormat="1" ht="12.75" x14ac:dyDescent="0.25">
      <c r="B75" s="11"/>
      <c r="C75" s="59">
        <v>71</v>
      </c>
      <c r="D75" s="61" t="s">
        <v>21</v>
      </c>
      <c r="E75" s="62"/>
      <c r="F75" s="32"/>
      <c r="G75" s="25" t="s">
        <v>16</v>
      </c>
      <c r="H75" s="25" t="s">
        <v>17</v>
      </c>
      <c r="I75" s="63">
        <v>31902</v>
      </c>
      <c r="J75" s="7">
        <f t="shared" ca="1" si="4"/>
        <v>45294.706486111114</v>
      </c>
      <c r="K75" s="8">
        <f t="shared" ca="1" si="5"/>
        <v>36.692346537290724</v>
      </c>
      <c r="L75" s="57" t="s">
        <v>21</v>
      </c>
      <c r="M75" s="25" t="s">
        <v>27</v>
      </c>
      <c r="N75" s="64"/>
      <c r="O75" s="25"/>
      <c r="P75" s="25">
        <v>1</v>
      </c>
      <c r="Q75" s="17"/>
    </row>
    <row r="76" spans="2:17" s="15" customFormat="1" ht="12.75" x14ac:dyDescent="0.25">
      <c r="B76" s="11">
        <f>B74+1</f>
        <v>27</v>
      </c>
      <c r="C76" s="59">
        <v>72</v>
      </c>
      <c r="D76" s="11" t="s">
        <v>45</v>
      </c>
      <c r="E76" s="60" t="s">
        <v>15</v>
      </c>
      <c r="F76" s="32">
        <f>F74+1</f>
        <v>27</v>
      </c>
      <c r="G76" s="13" t="s">
        <v>22</v>
      </c>
      <c r="H76" s="13" t="s">
        <v>20</v>
      </c>
      <c r="I76" s="70">
        <v>32726</v>
      </c>
      <c r="J76" s="7">
        <f t="shared" ca="1" si="4"/>
        <v>45294.706486111114</v>
      </c>
      <c r="K76" s="8">
        <f t="shared" ca="1" si="5"/>
        <v>34.434812290715378</v>
      </c>
      <c r="L76" s="14" t="s">
        <v>18</v>
      </c>
      <c r="M76" s="13" t="s">
        <v>27</v>
      </c>
      <c r="O76" s="13">
        <v>1</v>
      </c>
      <c r="P76" s="16"/>
      <c r="Q76" s="17"/>
    </row>
    <row r="77" spans="2:17" s="15" customFormat="1" ht="12.75" x14ac:dyDescent="0.25">
      <c r="B77" s="11">
        <f>B76+1</f>
        <v>28</v>
      </c>
      <c r="C77" s="59">
        <v>73</v>
      </c>
      <c r="D77" s="11" t="s">
        <v>45</v>
      </c>
      <c r="E77" s="60" t="s">
        <v>15</v>
      </c>
      <c r="F77" s="32">
        <f>F76+1</f>
        <v>28</v>
      </c>
      <c r="G77" s="13" t="s">
        <v>22</v>
      </c>
      <c r="H77" s="13" t="s">
        <v>17</v>
      </c>
      <c r="I77" s="6">
        <v>31606</v>
      </c>
      <c r="J77" s="7">
        <f t="shared" ca="1" si="4"/>
        <v>45294.706486111114</v>
      </c>
      <c r="K77" s="8">
        <f t="shared" ca="1" si="5"/>
        <v>37.503305441400315</v>
      </c>
      <c r="L77" s="14" t="s">
        <v>18</v>
      </c>
      <c r="M77" s="13" t="s">
        <v>27</v>
      </c>
      <c r="O77" s="13">
        <v>1</v>
      </c>
      <c r="P77" s="16"/>
      <c r="Q77" s="17"/>
    </row>
    <row r="78" spans="2:17" s="15" customFormat="1" ht="12.75" x14ac:dyDescent="0.25">
      <c r="B78" s="11">
        <f>B77+1</f>
        <v>29</v>
      </c>
      <c r="C78" s="59">
        <v>74</v>
      </c>
      <c r="D78" s="11" t="s">
        <v>45</v>
      </c>
      <c r="E78" s="60" t="s">
        <v>15</v>
      </c>
      <c r="F78" s="32">
        <f>F77+1</f>
        <v>29</v>
      </c>
      <c r="G78" s="13" t="s">
        <v>22</v>
      </c>
      <c r="H78" s="13" t="s">
        <v>20</v>
      </c>
      <c r="I78" s="6">
        <v>32522</v>
      </c>
      <c r="J78" s="7">
        <f t="shared" ca="1" si="4"/>
        <v>45294.706486111114</v>
      </c>
      <c r="K78" s="8">
        <f t="shared" ca="1" si="5"/>
        <v>34.993716400304422</v>
      </c>
      <c r="L78" s="14" t="s">
        <v>18</v>
      </c>
      <c r="M78" s="13" t="s">
        <v>27</v>
      </c>
      <c r="O78" s="13">
        <v>1</v>
      </c>
      <c r="P78" s="16"/>
      <c r="Q78" s="17"/>
    </row>
    <row r="79" spans="2:17" s="15" customFormat="1" ht="15" customHeight="1" x14ac:dyDescent="0.25">
      <c r="B79" s="11">
        <f>B78+1</f>
        <v>30</v>
      </c>
      <c r="C79" s="59">
        <v>75</v>
      </c>
      <c r="D79" s="11" t="s">
        <v>45</v>
      </c>
      <c r="E79" s="60" t="s">
        <v>15</v>
      </c>
      <c r="F79" s="32">
        <f>F78+1</f>
        <v>30</v>
      </c>
      <c r="G79" s="13" t="s">
        <v>22</v>
      </c>
      <c r="H79" s="13" t="s">
        <v>20</v>
      </c>
      <c r="I79" s="6">
        <v>26960</v>
      </c>
      <c r="J79" s="7">
        <f t="shared" ca="1" si="4"/>
        <v>45294.706486111114</v>
      </c>
      <c r="K79" s="8">
        <f t="shared" ca="1" si="5"/>
        <v>50.232072564687982</v>
      </c>
      <c r="L79" s="14" t="s">
        <v>18</v>
      </c>
      <c r="M79" s="13" t="s">
        <v>27</v>
      </c>
      <c r="O79" s="13">
        <v>1</v>
      </c>
      <c r="P79" s="16"/>
      <c r="Q79" s="17"/>
    </row>
    <row r="80" spans="2:17" s="15" customFormat="1" ht="12.75" x14ac:dyDescent="0.25">
      <c r="B80" s="11">
        <f>B79+1</f>
        <v>31</v>
      </c>
      <c r="C80" s="59">
        <v>76</v>
      </c>
      <c r="D80" s="11" t="s">
        <v>45</v>
      </c>
      <c r="E80" s="60" t="s">
        <v>15</v>
      </c>
      <c r="F80" s="32">
        <f>F79+1</f>
        <v>31</v>
      </c>
      <c r="G80" s="13" t="s">
        <v>16</v>
      </c>
      <c r="H80" s="13" t="s">
        <v>20</v>
      </c>
      <c r="I80" s="6">
        <v>30646</v>
      </c>
      <c r="J80" s="7">
        <f t="shared" ca="1" si="4"/>
        <v>45294.706486111114</v>
      </c>
      <c r="K80" s="8">
        <f t="shared" ca="1" si="5"/>
        <v>40.133442427701681</v>
      </c>
      <c r="L80" s="14" t="s">
        <v>18</v>
      </c>
      <c r="M80" s="13" t="s">
        <v>27</v>
      </c>
      <c r="O80" s="13">
        <v>1</v>
      </c>
      <c r="P80" s="16"/>
      <c r="Q80" s="17"/>
    </row>
    <row r="81" spans="2:17" s="15" customFormat="1" ht="12.75" x14ac:dyDescent="0.25">
      <c r="B81" s="11"/>
      <c r="C81" s="59">
        <v>77</v>
      </c>
      <c r="D81" s="61" t="s">
        <v>21</v>
      </c>
      <c r="E81" s="62"/>
      <c r="F81" s="32"/>
      <c r="G81" s="25" t="s">
        <v>16</v>
      </c>
      <c r="H81" s="25" t="s">
        <v>17</v>
      </c>
      <c r="I81" s="63">
        <v>30771</v>
      </c>
      <c r="J81" s="7">
        <f t="shared" ca="1" si="4"/>
        <v>45294.706486111114</v>
      </c>
      <c r="K81" s="8">
        <f t="shared" ca="1" si="5"/>
        <v>39.790976674277026</v>
      </c>
      <c r="L81" s="57" t="s">
        <v>21</v>
      </c>
      <c r="M81" s="25" t="s">
        <v>27</v>
      </c>
      <c r="N81" s="64"/>
      <c r="O81" s="25"/>
      <c r="P81" s="25">
        <v>1</v>
      </c>
      <c r="Q81" s="17"/>
    </row>
    <row r="82" spans="2:17" s="27" customFormat="1" ht="12.75" x14ac:dyDescent="0.25">
      <c r="B82" s="21"/>
      <c r="C82" s="59">
        <v>78</v>
      </c>
      <c r="D82" s="21" t="s">
        <v>23</v>
      </c>
      <c r="E82" s="51"/>
      <c r="F82" s="52"/>
      <c r="G82" s="17" t="s">
        <v>22</v>
      </c>
      <c r="H82" s="17" t="s">
        <v>17</v>
      </c>
      <c r="I82" s="22">
        <v>41907</v>
      </c>
      <c r="J82" s="23">
        <f t="shared" ca="1" si="4"/>
        <v>45294.706486111114</v>
      </c>
      <c r="K82" s="24">
        <f t="shared" ca="1" si="5"/>
        <v>9.2813876331811347</v>
      </c>
      <c r="L82" s="9" t="s">
        <v>23</v>
      </c>
      <c r="M82" s="17" t="s">
        <v>27</v>
      </c>
      <c r="O82" s="17"/>
      <c r="P82" s="17"/>
      <c r="Q82" s="71">
        <v>1</v>
      </c>
    </row>
    <row r="83" spans="2:17" s="27" customFormat="1" ht="12.75" x14ac:dyDescent="0.25">
      <c r="B83" s="21"/>
      <c r="C83" s="59">
        <v>79</v>
      </c>
      <c r="D83" s="21" t="s">
        <v>23</v>
      </c>
      <c r="E83" s="51"/>
      <c r="F83" s="52"/>
      <c r="G83" s="17" t="s">
        <v>22</v>
      </c>
      <c r="H83" s="17" t="s">
        <v>17</v>
      </c>
      <c r="I83" s="22">
        <v>42968</v>
      </c>
      <c r="J83" s="23">
        <f t="shared" ca="1" si="4"/>
        <v>45294.706486111114</v>
      </c>
      <c r="K83" s="24">
        <f t="shared" ca="1" si="5"/>
        <v>6.3745383181126405</v>
      </c>
      <c r="L83" s="9" t="s">
        <v>23</v>
      </c>
      <c r="M83" s="17" t="s">
        <v>27</v>
      </c>
      <c r="O83" s="17"/>
      <c r="P83" s="17"/>
      <c r="Q83" s="71">
        <v>1</v>
      </c>
    </row>
    <row r="84" spans="2:17" s="15" customFormat="1" ht="12.75" x14ac:dyDescent="0.25">
      <c r="B84" s="11">
        <f>B80+1</f>
        <v>32</v>
      </c>
      <c r="C84" s="59">
        <v>80</v>
      </c>
      <c r="D84" s="11" t="s">
        <v>45</v>
      </c>
      <c r="E84" s="60" t="s">
        <v>15</v>
      </c>
      <c r="F84" s="32">
        <f>F80+1</f>
        <v>32</v>
      </c>
      <c r="G84" s="13" t="s">
        <v>22</v>
      </c>
      <c r="H84" s="13" t="s">
        <v>20</v>
      </c>
      <c r="I84" s="6">
        <v>30517</v>
      </c>
      <c r="J84" s="7">
        <f t="shared" ref="J84:J101" ca="1" si="6">NOW()</f>
        <v>45294.706486111114</v>
      </c>
      <c r="K84" s="8">
        <f t="shared" ca="1" si="5"/>
        <v>40.486867085235929</v>
      </c>
      <c r="L84" s="14" t="s">
        <v>18</v>
      </c>
      <c r="M84" s="13" t="s">
        <v>27</v>
      </c>
      <c r="O84" s="13">
        <v>1</v>
      </c>
      <c r="P84" s="16"/>
      <c r="Q84" s="17"/>
    </row>
    <row r="85" spans="2:17" s="10" customFormat="1" ht="12.75" x14ac:dyDescent="0.25">
      <c r="B85" s="11">
        <f>B84+1</f>
        <v>33</v>
      </c>
      <c r="C85" s="59">
        <v>81</v>
      </c>
      <c r="D85" s="11" t="s">
        <v>45</v>
      </c>
      <c r="E85" s="60" t="s">
        <v>15</v>
      </c>
      <c r="F85" s="32">
        <f>F84+1</f>
        <v>33</v>
      </c>
      <c r="G85" s="13" t="s">
        <v>22</v>
      </c>
      <c r="H85" s="13" t="s">
        <v>20</v>
      </c>
      <c r="I85" s="6">
        <v>31017</v>
      </c>
      <c r="J85" s="7">
        <f t="shared" ca="1" si="6"/>
        <v>45294.706486111114</v>
      </c>
      <c r="K85" s="8">
        <f t="shared" ref="K85:K101" ca="1" si="7">SUM(J85-I85)/365</f>
        <v>39.117004071537295</v>
      </c>
      <c r="L85" s="14" t="s">
        <v>18</v>
      </c>
      <c r="M85" s="13" t="s">
        <v>27</v>
      </c>
      <c r="O85" s="72">
        <v>1</v>
      </c>
      <c r="P85" s="73"/>
      <c r="Q85" s="17"/>
    </row>
    <row r="86" spans="2:17" s="15" customFormat="1" ht="12.75" x14ac:dyDescent="0.25">
      <c r="B86" s="11">
        <f>B85+1</f>
        <v>34</v>
      </c>
      <c r="C86" s="59">
        <v>82</v>
      </c>
      <c r="D86" s="11" t="s">
        <v>45</v>
      </c>
      <c r="E86" s="60" t="s">
        <v>15</v>
      </c>
      <c r="F86" s="32">
        <f>F85+1</f>
        <v>34</v>
      </c>
      <c r="G86" s="74" t="s">
        <v>22</v>
      </c>
      <c r="H86" s="74" t="s">
        <v>20</v>
      </c>
      <c r="I86" s="75">
        <v>32337</v>
      </c>
      <c r="J86" s="7">
        <f t="shared" ca="1" si="6"/>
        <v>45294.706486111114</v>
      </c>
      <c r="K86" s="8">
        <f t="shared" ca="1" si="7"/>
        <v>35.500565715372915</v>
      </c>
      <c r="L86" s="76" t="s">
        <v>18</v>
      </c>
      <c r="M86" s="74" t="s">
        <v>27</v>
      </c>
      <c r="N86" s="10"/>
      <c r="O86" s="13">
        <v>1</v>
      </c>
      <c r="P86" s="16"/>
      <c r="Q86" s="17"/>
    </row>
    <row r="87" spans="2:17" s="15" customFormat="1" ht="12.75" x14ac:dyDescent="0.25">
      <c r="B87" s="11">
        <f>B86+1</f>
        <v>35</v>
      </c>
      <c r="C87" s="59">
        <v>83</v>
      </c>
      <c r="D87" s="11" t="s">
        <v>45</v>
      </c>
      <c r="E87" s="60" t="s">
        <v>15</v>
      </c>
      <c r="F87" s="32">
        <f>F86+1</f>
        <v>35</v>
      </c>
      <c r="G87" s="74" t="s">
        <v>16</v>
      </c>
      <c r="H87" s="74" t="s">
        <v>20</v>
      </c>
      <c r="I87" s="75">
        <v>32157</v>
      </c>
      <c r="J87" s="7">
        <f t="shared" ca="1" si="6"/>
        <v>45294.706486111114</v>
      </c>
      <c r="K87" s="8">
        <f t="shared" ca="1" si="7"/>
        <v>35.993716400304422</v>
      </c>
      <c r="L87" s="76" t="s">
        <v>18</v>
      </c>
      <c r="M87" s="74" t="s">
        <v>27</v>
      </c>
      <c r="N87" s="10"/>
      <c r="O87" s="13">
        <v>1</v>
      </c>
      <c r="P87" s="16"/>
      <c r="Q87" s="17"/>
    </row>
    <row r="88" spans="2:17" s="15" customFormat="1" ht="12.75" x14ac:dyDescent="0.25">
      <c r="B88" s="11"/>
      <c r="C88" s="59">
        <v>84</v>
      </c>
      <c r="D88" s="61" t="s">
        <v>21</v>
      </c>
      <c r="E88" s="62"/>
      <c r="F88" s="32"/>
      <c r="G88" s="25" t="s">
        <v>16</v>
      </c>
      <c r="H88" s="25" t="s">
        <v>17</v>
      </c>
      <c r="I88" s="63">
        <v>31798</v>
      </c>
      <c r="J88" s="7">
        <f t="shared" ca="1" si="6"/>
        <v>45294.706486111114</v>
      </c>
      <c r="K88" s="8">
        <f t="shared" ca="1" si="7"/>
        <v>36.977278044140036</v>
      </c>
      <c r="L88" s="57" t="s">
        <v>21</v>
      </c>
      <c r="M88" s="25" t="s">
        <v>27</v>
      </c>
      <c r="N88" s="64"/>
      <c r="O88" s="25"/>
      <c r="P88" s="25">
        <v>1</v>
      </c>
      <c r="Q88" s="17"/>
    </row>
    <row r="89" spans="2:17" s="15" customFormat="1" ht="12.75" x14ac:dyDescent="0.25">
      <c r="B89" s="11">
        <f>B87+1</f>
        <v>36</v>
      </c>
      <c r="C89" s="59">
        <v>85</v>
      </c>
      <c r="D89" s="11" t="s">
        <v>45</v>
      </c>
      <c r="E89" s="60" t="s">
        <v>15</v>
      </c>
      <c r="F89" s="32">
        <f>F87+1</f>
        <v>36</v>
      </c>
      <c r="G89" s="74" t="s">
        <v>22</v>
      </c>
      <c r="H89" s="74" t="s">
        <v>17</v>
      </c>
      <c r="I89" s="75">
        <v>31686</v>
      </c>
      <c r="J89" s="7">
        <f t="shared" ca="1" si="6"/>
        <v>45294.706486111114</v>
      </c>
      <c r="K89" s="8">
        <f t="shared" ca="1" si="7"/>
        <v>37.284127359208533</v>
      </c>
      <c r="L89" s="76" t="s">
        <v>18</v>
      </c>
      <c r="M89" s="74" t="s">
        <v>27</v>
      </c>
      <c r="N89" s="10"/>
      <c r="O89" s="13">
        <v>1</v>
      </c>
      <c r="P89" s="16"/>
      <c r="Q89" s="17"/>
    </row>
    <row r="90" spans="2:17" s="15" customFormat="1" ht="12.75" x14ac:dyDescent="0.25">
      <c r="B90" s="11">
        <f>B89+1</f>
        <v>37</v>
      </c>
      <c r="C90" s="59">
        <v>86</v>
      </c>
      <c r="D90" s="11" t="s">
        <v>45</v>
      </c>
      <c r="E90" s="60" t="s">
        <v>15</v>
      </c>
      <c r="F90" s="32">
        <f>F89+1</f>
        <v>37</v>
      </c>
      <c r="G90" s="74" t="s">
        <v>22</v>
      </c>
      <c r="H90" s="74" t="s">
        <v>20</v>
      </c>
      <c r="I90" s="75">
        <v>32164</v>
      </c>
      <c r="J90" s="7">
        <f t="shared" ca="1" si="6"/>
        <v>45294.706486111114</v>
      </c>
      <c r="K90" s="8">
        <f t="shared" ca="1" si="7"/>
        <v>35.974538318112643</v>
      </c>
      <c r="L90" s="76" t="s">
        <v>18</v>
      </c>
      <c r="M90" s="74" t="s">
        <v>27</v>
      </c>
      <c r="N90" s="10"/>
      <c r="O90" s="13">
        <v>1</v>
      </c>
      <c r="P90" s="16"/>
      <c r="Q90" s="17"/>
    </row>
    <row r="91" spans="2:17" s="15" customFormat="1" ht="12.75" x14ac:dyDescent="0.25">
      <c r="B91" s="11">
        <f>B90+1</f>
        <v>38</v>
      </c>
      <c r="C91" s="59">
        <v>87</v>
      </c>
      <c r="D91" s="11" t="s">
        <v>45</v>
      </c>
      <c r="E91" s="60" t="s">
        <v>15</v>
      </c>
      <c r="F91" s="32">
        <f>F90+1</f>
        <v>38</v>
      </c>
      <c r="G91" s="74" t="s">
        <v>16</v>
      </c>
      <c r="H91" s="74" t="s">
        <v>17</v>
      </c>
      <c r="I91" s="75">
        <v>32076</v>
      </c>
      <c r="J91" s="7">
        <f t="shared" ca="1" si="6"/>
        <v>45294.706486111114</v>
      </c>
      <c r="K91" s="8">
        <f t="shared" ca="1" si="7"/>
        <v>36.215634208523596</v>
      </c>
      <c r="L91" s="76" t="s">
        <v>18</v>
      </c>
      <c r="M91" s="74" t="s">
        <v>27</v>
      </c>
      <c r="N91" s="10"/>
      <c r="O91" s="13">
        <v>1</v>
      </c>
      <c r="P91" s="16"/>
      <c r="Q91" s="17"/>
    </row>
    <row r="92" spans="2:17" s="15" customFormat="1" ht="12.75" x14ac:dyDescent="0.25">
      <c r="B92" s="11"/>
      <c r="C92" s="59">
        <v>88</v>
      </c>
      <c r="D92" s="61" t="s">
        <v>21</v>
      </c>
      <c r="E92" s="62"/>
      <c r="F92" s="32"/>
      <c r="G92" s="25" t="s">
        <v>16</v>
      </c>
      <c r="H92" s="25" t="s">
        <v>20</v>
      </c>
      <c r="I92" s="63">
        <v>33061</v>
      </c>
      <c r="J92" s="7">
        <f t="shared" ca="1" si="6"/>
        <v>45294.706486111114</v>
      </c>
      <c r="K92" s="8">
        <f t="shared" ca="1" si="7"/>
        <v>33.517004071537301</v>
      </c>
      <c r="L92" s="57" t="s">
        <v>21</v>
      </c>
      <c r="M92" s="25" t="s">
        <v>27</v>
      </c>
      <c r="N92" s="64"/>
      <c r="O92" s="25"/>
      <c r="P92" s="25">
        <v>1</v>
      </c>
      <c r="Q92" s="17"/>
    </row>
    <row r="93" spans="2:17" s="27" customFormat="1" ht="12.75" x14ac:dyDescent="0.25">
      <c r="B93" s="21"/>
      <c r="C93" s="59">
        <v>89</v>
      </c>
      <c r="D93" s="21" t="s">
        <v>23</v>
      </c>
      <c r="E93" s="51"/>
      <c r="F93" s="52"/>
      <c r="G93" s="17" t="s">
        <v>22</v>
      </c>
      <c r="H93" s="17" t="s">
        <v>20</v>
      </c>
      <c r="I93" s="22">
        <v>42846</v>
      </c>
      <c r="J93" s="23">
        <f t="shared" ca="1" si="6"/>
        <v>45294.706486111114</v>
      </c>
      <c r="K93" s="24">
        <f t="shared" ca="1" si="7"/>
        <v>6.7087848934551069</v>
      </c>
      <c r="L93" s="9" t="s">
        <v>23</v>
      </c>
      <c r="M93" s="17" t="s">
        <v>27</v>
      </c>
      <c r="N93" s="29"/>
      <c r="O93" s="17"/>
      <c r="P93" s="17"/>
      <c r="Q93" s="17">
        <v>1</v>
      </c>
    </row>
    <row r="94" spans="2:17" s="27" customFormat="1" ht="12.75" x14ac:dyDescent="0.25">
      <c r="B94" s="21"/>
      <c r="C94" s="59">
        <v>90</v>
      </c>
      <c r="D94" s="21" t="s">
        <v>23</v>
      </c>
      <c r="E94" s="51"/>
      <c r="F94" s="52"/>
      <c r="G94" s="17" t="s">
        <v>22</v>
      </c>
      <c r="H94" s="17" t="s">
        <v>20</v>
      </c>
      <c r="I94" s="22">
        <v>44147</v>
      </c>
      <c r="J94" s="23">
        <f t="shared" ca="1" si="6"/>
        <v>45294.706486111114</v>
      </c>
      <c r="K94" s="24">
        <f t="shared" ca="1" si="7"/>
        <v>3.1444013318112711</v>
      </c>
      <c r="L94" s="9" t="s">
        <v>23</v>
      </c>
      <c r="M94" s="17" t="s">
        <v>27</v>
      </c>
      <c r="N94" s="29"/>
      <c r="O94" s="17"/>
      <c r="P94" s="17"/>
      <c r="Q94" s="17">
        <v>1</v>
      </c>
    </row>
    <row r="95" spans="2:17" s="15" customFormat="1" ht="12.75" x14ac:dyDescent="0.25">
      <c r="B95" s="11">
        <f>B91+1</f>
        <v>39</v>
      </c>
      <c r="C95" s="59">
        <v>91</v>
      </c>
      <c r="D95" s="11" t="s">
        <v>45</v>
      </c>
      <c r="E95" s="60" t="s">
        <v>15</v>
      </c>
      <c r="F95" s="32">
        <f>F91+1</f>
        <v>39</v>
      </c>
      <c r="G95" s="74" t="s">
        <v>16</v>
      </c>
      <c r="H95" s="74" t="s">
        <v>20</v>
      </c>
      <c r="I95" s="75">
        <v>30218</v>
      </c>
      <c r="J95" s="7">
        <f t="shared" ca="1" si="6"/>
        <v>45294.706486111114</v>
      </c>
      <c r="K95" s="8">
        <f t="shared" ca="1" si="7"/>
        <v>41.306045167427712</v>
      </c>
      <c r="L95" s="76" t="s">
        <v>18</v>
      </c>
      <c r="M95" s="74" t="s">
        <v>27</v>
      </c>
      <c r="N95" s="10"/>
      <c r="O95" s="13">
        <v>1</v>
      </c>
      <c r="P95" s="16"/>
      <c r="Q95" s="17"/>
    </row>
    <row r="96" spans="2:17" s="15" customFormat="1" ht="12.75" x14ac:dyDescent="0.25">
      <c r="B96" s="11"/>
      <c r="C96" s="59">
        <v>92</v>
      </c>
      <c r="D96" s="61" t="s">
        <v>21</v>
      </c>
      <c r="E96" s="62"/>
      <c r="F96" s="32"/>
      <c r="G96" s="25" t="s">
        <v>16</v>
      </c>
      <c r="H96" s="25" t="s">
        <v>17</v>
      </c>
      <c r="I96" s="63">
        <v>27814</v>
      </c>
      <c r="J96" s="7">
        <f t="shared" ca="1" si="6"/>
        <v>45294.706486111114</v>
      </c>
      <c r="K96" s="8">
        <f t="shared" ca="1" si="7"/>
        <v>47.89234653729072</v>
      </c>
      <c r="L96" s="57" t="s">
        <v>21</v>
      </c>
      <c r="M96" s="25" t="s">
        <v>27</v>
      </c>
      <c r="N96" s="64"/>
      <c r="O96" s="25"/>
      <c r="P96" s="25">
        <v>1</v>
      </c>
      <c r="Q96" s="17"/>
    </row>
    <row r="97" spans="2:17" s="27" customFormat="1" ht="12.75" x14ac:dyDescent="0.25">
      <c r="B97" s="21"/>
      <c r="C97" s="59">
        <v>93</v>
      </c>
      <c r="D97" s="21" t="s">
        <v>23</v>
      </c>
      <c r="E97" s="51"/>
      <c r="F97" s="52"/>
      <c r="G97" s="17" t="s">
        <v>22</v>
      </c>
      <c r="H97" s="17" t="s">
        <v>17</v>
      </c>
      <c r="I97" s="22">
        <v>43509</v>
      </c>
      <c r="J97" s="23">
        <f t="shared" ca="1" si="6"/>
        <v>45294.706486111114</v>
      </c>
      <c r="K97" s="24">
        <f t="shared" ca="1" si="7"/>
        <v>4.8923465372907229</v>
      </c>
      <c r="L97" s="9" t="s">
        <v>23</v>
      </c>
      <c r="M97" s="17" t="s">
        <v>27</v>
      </c>
      <c r="N97" s="29"/>
      <c r="O97" s="17"/>
      <c r="P97" s="17"/>
      <c r="Q97" s="17">
        <v>1</v>
      </c>
    </row>
    <row r="98" spans="2:17" s="27" customFormat="1" ht="12.75" x14ac:dyDescent="0.25">
      <c r="B98" s="21"/>
      <c r="C98" s="59">
        <v>94</v>
      </c>
      <c r="D98" s="21" t="s">
        <v>23</v>
      </c>
      <c r="E98" s="51"/>
      <c r="F98" s="52"/>
      <c r="G98" s="17" t="s">
        <v>22</v>
      </c>
      <c r="H98" s="17" t="s">
        <v>17</v>
      </c>
      <c r="I98" s="22">
        <v>44284</v>
      </c>
      <c r="J98" s="23">
        <f t="shared" ca="1" si="6"/>
        <v>45294.706486111114</v>
      </c>
      <c r="K98" s="24">
        <f t="shared" ca="1" si="7"/>
        <v>2.7690588660578466</v>
      </c>
      <c r="L98" s="9" t="s">
        <v>23</v>
      </c>
      <c r="M98" s="17" t="s">
        <v>27</v>
      </c>
      <c r="N98" s="29"/>
      <c r="O98" s="17"/>
      <c r="P98" s="17"/>
      <c r="Q98" s="17">
        <v>1</v>
      </c>
    </row>
    <row r="99" spans="2:17" s="27" customFormat="1" ht="12.75" x14ac:dyDescent="0.25">
      <c r="B99" s="21"/>
      <c r="C99" s="59">
        <v>95</v>
      </c>
      <c r="D99" s="21" t="s">
        <v>23</v>
      </c>
      <c r="E99" s="51"/>
      <c r="F99" s="52"/>
      <c r="G99" s="17" t="s">
        <v>22</v>
      </c>
      <c r="H99" s="17" t="s">
        <v>17</v>
      </c>
      <c r="I99" s="22">
        <v>45113</v>
      </c>
      <c r="J99" s="23">
        <f t="shared" ca="1" si="6"/>
        <v>45294.706486111114</v>
      </c>
      <c r="K99" s="24">
        <f t="shared" ref="K99" ca="1" si="8">SUM(J99-I99)/365</f>
        <v>0.49782598934551758</v>
      </c>
      <c r="L99" s="9" t="s">
        <v>23</v>
      </c>
      <c r="M99" s="17" t="s">
        <v>27</v>
      </c>
      <c r="N99" s="29"/>
      <c r="O99" s="17"/>
      <c r="P99" s="17"/>
      <c r="Q99" s="17">
        <v>1</v>
      </c>
    </row>
    <row r="100" spans="2:17" s="15" customFormat="1" ht="12.75" x14ac:dyDescent="0.25">
      <c r="B100" s="11">
        <f>B95+1</f>
        <v>40</v>
      </c>
      <c r="C100" s="59">
        <v>96</v>
      </c>
      <c r="D100" s="11" t="s">
        <v>45</v>
      </c>
      <c r="E100" s="60" t="s">
        <v>15</v>
      </c>
      <c r="F100" s="32">
        <f>F95+1</f>
        <v>40</v>
      </c>
      <c r="G100" s="74" t="s">
        <v>16</v>
      </c>
      <c r="H100" s="74" t="s">
        <v>20</v>
      </c>
      <c r="I100" s="75">
        <v>33344</v>
      </c>
      <c r="J100" s="7">
        <f t="shared" ca="1" si="6"/>
        <v>45294.706486111114</v>
      </c>
      <c r="K100" s="8">
        <f t="shared" ca="1" si="7"/>
        <v>32.741661605783875</v>
      </c>
      <c r="L100" s="76" t="s">
        <v>18</v>
      </c>
      <c r="M100" s="74" t="s">
        <v>27</v>
      </c>
      <c r="N100" s="10"/>
      <c r="O100" s="13">
        <v>1</v>
      </c>
      <c r="P100" s="13"/>
      <c r="Q100" s="13"/>
    </row>
    <row r="101" spans="2:17" s="15" customFormat="1" ht="12.75" x14ac:dyDescent="0.25">
      <c r="B101" s="11"/>
      <c r="C101" s="59">
        <v>97</v>
      </c>
      <c r="D101" s="61" t="s">
        <v>21</v>
      </c>
      <c r="E101" s="62"/>
      <c r="F101" s="32"/>
      <c r="G101" s="25" t="s">
        <v>16</v>
      </c>
      <c r="H101" s="25" t="s">
        <v>17</v>
      </c>
      <c r="I101" s="63">
        <v>33127</v>
      </c>
      <c r="J101" s="7">
        <f t="shared" ca="1" si="6"/>
        <v>45294.706486111114</v>
      </c>
      <c r="K101" s="8">
        <f t="shared" ca="1" si="7"/>
        <v>33.336182153729077</v>
      </c>
      <c r="L101" s="57" t="s">
        <v>21</v>
      </c>
      <c r="M101" s="25" t="s">
        <v>27</v>
      </c>
      <c r="N101" s="64"/>
      <c r="O101" s="25"/>
      <c r="P101" s="25">
        <v>1</v>
      </c>
      <c r="Q101" s="17"/>
    </row>
    <row r="102" spans="2:17" s="27" customFormat="1" ht="12.75" x14ac:dyDescent="0.25">
      <c r="B102" s="21"/>
      <c r="C102" s="59">
        <v>98</v>
      </c>
      <c r="D102" s="21" t="s">
        <v>23</v>
      </c>
      <c r="E102" s="77"/>
      <c r="F102" s="52"/>
      <c r="G102" s="17" t="s">
        <v>22</v>
      </c>
      <c r="H102" s="17" t="s">
        <v>17</v>
      </c>
      <c r="I102" s="22">
        <v>42824</v>
      </c>
      <c r="J102" s="23">
        <f t="shared" ref="J102:J165" ca="1" si="9">NOW()</f>
        <v>45294.706486111114</v>
      </c>
      <c r="K102" s="24">
        <f t="shared" ref="K102" ca="1" si="10">SUM(J102-I102)/365</f>
        <v>6.7690588660578461</v>
      </c>
      <c r="L102" s="9" t="s">
        <v>23</v>
      </c>
      <c r="M102" s="17" t="s">
        <v>27</v>
      </c>
      <c r="N102" s="29"/>
      <c r="O102" s="17"/>
      <c r="P102" s="17"/>
      <c r="Q102" s="17">
        <v>1</v>
      </c>
    </row>
    <row r="103" spans="2:17" s="27" customFormat="1" ht="12.75" x14ac:dyDescent="0.25">
      <c r="B103" s="21"/>
      <c r="C103" s="59">
        <v>99</v>
      </c>
      <c r="D103" s="21" t="s">
        <v>23</v>
      </c>
      <c r="E103" s="77"/>
      <c r="F103" s="52"/>
      <c r="G103" s="17" t="s">
        <v>22</v>
      </c>
      <c r="H103" s="17" t="s">
        <v>17</v>
      </c>
      <c r="I103" s="22">
        <v>44621</v>
      </c>
      <c r="J103" s="23">
        <f t="shared" ca="1" si="9"/>
        <v>45294.706486111114</v>
      </c>
      <c r="K103" s="24">
        <f t="shared" ref="K103" ca="1" si="11">SUM(J103-I103)/365</f>
        <v>1.8457711948249695</v>
      </c>
      <c r="L103" s="9" t="s">
        <v>23</v>
      </c>
      <c r="M103" s="17" t="s">
        <v>27</v>
      </c>
      <c r="N103" s="29"/>
      <c r="O103" s="17"/>
      <c r="P103" s="17"/>
      <c r="Q103" s="17">
        <v>1</v>
      </c>
    </row>
    <row r="104" spans="2:17" s="15" customFormat="1" ht="12.75" x14ac:dyDescent="0.25">
      <c r="B104" s="11">
        <f>B100+1</f>
        <v>41</v>
      </c>
      <c r="C104" s="59">
        <v>100</v>
      </c>
      <c r="D104" s="11" t="s">
        <v>45</v>
      </c>
      <c r="E104" s="60" t="s">
        <v>15</v>
      </c>
      <c r="F104" s="32">
        <f>F100+1</f>
        <v>41</v>
      </c>
      <c r="G104" s="74" t="s">
        <v>16</v>
      </c>
      <c r="H104" s="74" t="s">
        <v>20</v>
      </c>
      <c r="I104" s="75">
        <v>29626</v>
      </c>
      <c r="J104" s="7">
        <f t="shared" ca="1" si="9"/>
        <v>45294.706486111114</v>
      </c>
      <c r="K104" s="8">
        <f t="shared" ref="K104:K165" ca="1" si="12">SUM(J104-I104)/365</f>
        <v>42.927962975646885</v>
      </c>
      <c r="L104" s="76" t="s">
        <v>18</v>
      </c>
      <c r="M104" s="74" t="s">
        <v>27</v>
      </c>
      <c r="N104" s="10"/>
      <c r="O104" s="13">
        <v>1</v>
      </c>
      <c r="P104" s="13"/>
      <c r="Q104" s="13"/>
    </row>
    <row r="105" spans="2:17" s="15" customFormat="1" ht="12.75" x14ac:dyDescent="0.25">
      <c r="B105" s="11"/>
      <c r="C105" s="59">
        <v>101</v>
      </c>
      <c r="D105" s="61" t="s">
        <v>21</v>
      </c>
      <c r="E105" s="78"/>
      <c r="F105" s="32"/>
      <c r="G105" s="25" t="s">
        <v>16</v>
      </c>
      <c r="H105" s="25" t="s">
        <v>17</v>
      </c>
      <c r="I105" s="63">
        <v>29891</v>
      </c>
      <c r="J105" s="7">
        <f t="shared" ca="1" si="9"/>
        <v>45294.706486111114</v>
      </c>
      <c r="K105" s="8">
        <f t="shared" ca="1" si="12"/>
        <v>42.20193557838661</v>
      </c>
      <c r="L105" s="57" t="s">
        <v>21</v>
      </c>
      <c r="M105" s="25" t="s">
        <v>27</v>
      </c>
      <c r="N105" s="64"/>
      <c r="O105" s="25"/>
      <c r="P105" s="25">
        <v>1</v>
      </c>
      <c r="Q105" s="25"/>
    </row>
    <row r="106" spans="2:17" s="27" customFormat="1" ht="12.75" x14ac:dyDescent="0.25">
      <c r="B106" s="21"/>
      <c r="C106" s="59">
        <v>102</v>
      </c>
      <c r="D106" s="21" t="s">
        <v>23</v>
      </c>
      <c r="E106" s="77"/>
      <c r="F106" s="52"/>
      <c r="G106" s="17" t="s">
        <v>22</v>
      </c>
      <c r="H106" s="17" t="s">
        <v>20</v>
      </c>
      <c r="I106" s="22">
        <v>39657</v>
      </c>
      <c r="J106" s="23">
        <f t="shared" ca="1" si="9"/>
        <v>45294.706486111114</v>
      </c>
      <c r="K106" s="24">
        <f t="shared" ca="1" si="12"/>
        <v>15.445771194824969</v>
      </c>
      <c r="L106" s="9" t="s">
        <v>23</v>
      </c>
      <c r="M106" s="17" t="s">
        <v>27</v>
      </c>
      <c r="N106" s="29"/>
      <c r="O106" s="17"/>
      <c r="P106" s="17"/>
      <c r="Q106" s="17">
        <v>1</v>
      </c>
    </row>
    <row r="107" spans="2:17" s="27" customFormat="1" ht="12.75" x14ac:dyDescent="0.25">
      <c r="B107" s="21"/>
      <c r="C107" s="59">
        <v>103</v>
      </c>
      <c r="D107" s="21" t="s">
        <v>23</v>
      </c>
      <c r="E107" s="77"/>
      <c r="F107" s="52"/>
      <c r="G107" s="17" t="s">
        <v>22</v>
      </c>
      <c r="H107" s="17" t="s">
        <v>17</v>
      </c>
      <c r="I107" s="22">
        <v>40065</v>
      </c>
      <c r="J107" s="23">
        <f t="shared" ca="1" si="9"/>
        <v>45294.706486111114</v>
      </c>
      <c r="K107" s="24">
        <f t="shared" ca="1" si="12"/>
        <v>14.327962975646887</v>
      </c>
      <c r="L107" s="9" t="s">
        <v>23</v>
      </c>
      <c r="M107" s="17" t="s">
        <v>27</v>
      </c>
      <c r="N107" s="29"/>
      <c r="O107" s="17"/>
      <c r="P107" s="17"/>
      <c r="Q107" s="17">
        <v>1</v>
      </c>
    </row>
    <row r="108" spans="2:17" s="15" customFormat="1" ht="12.75" x14ac:dyDescent="0.25">
      <c r="B108" s="11">
        <f>B104+1</f>
        <v>42</v>
      </c>
      <c r="C108" s="59">
        <v>104</v>
      </c>
      <c r="D108" s="11" t="s">
        <v>45</v>
      </c>
      <c r="E108" s="60" t="s">
        <v>15</v>
      </c>
      <c r="F108" s="32">
        <f>F104+1</f>
        <v>42</v>
      </c>
      <c r="G108" s="74" t="s">
        <v>16</v>
      </c>
      <c r="H108" s="74" t="s">
        <v>20</v>
      </c>
      <c r="I108" s="75">
        <v>26430</v>
      </c>
      <c r="J108" s="7">
        <f t="shared" ca="1" si="9"/>
        <v>45294.706486111114</v>
      </c>
      <c r="K108" s="8">
        <f t="shared" ca="1" si="12"/>
        <v>51.684127359208532</v>
      </c>
      <c r="L108" s="76" t="s">
        <v>18</v>
      </c>
      <c r="M108" s="74" t="s">
        <v>27</v>
      </c>
      <c r="N108" s="10"/>
      <c r="O108" s="13">
        <v>1</v>
      </c>
      <c r="P108" s="13"/>
      <c r="Q108" s="13"/>
    </row>
    <row r="109" spans="2:17" s="15" customFormat="1" ht="12.75" x14ac:dyDescent="0.25">
      <c r="B109" s="11"/>
      <c r="C109" s="59">
        <v>105</v>
      </c>
      <c r="D109" s="61" t="s">
        <v>21</v>
      </c>
      <c r="E109" s="78"/>
      <c r="F109" s="32"/>
      <c r="G109" s="25" t="s">
        <v>16</v>
      </c>
      <c r="H109" s="25" t="s">
        <v>17</v>
      </c>
      <c r="I109" s="63">
        <v>25592</v>
      </c>
      <c r="J109" s="7">
        <f t="shared" ca="1" si="9"/>
        <v>45294.706486111114</v>
      </c>
      <c r="K109" s="8">
        <f t="shared" ca="1" si="12"/>
        <v>53.980017770167436</v>
      </c>
      <c r="L109" s="57" t="s">
        <v>21</v>
      </c>
      <c r="M109" s="25" t="s">
        <v>27</v>
      </c>
      <c r="N109" s="64"/>
      <c r="O109" s="25"/>
      <c r="P109" s="25">
        <v>1</v>
      </c>
      <c r="Q109" s="25"/>
    </row>
    <row r="110" spans="2:17" s="15" customFormat="1" ht="12.75" x14ac:dyDescent="0.25">
      <c r="B110" s="11">
        <f>B108+1</f>
        <v>43</v>
      </c>
      <c r="C110" s="59">
        <v>106</v>
      </c>
      <c r="D110" s="11" t="s">
        <v>45</v>
      </c>
      <c r="E110" s="60" t="s">
        <v>15</v>
      </c>
      <c r="F110" s="32">
        <f>F108+1</f>
        <v>43</v>
      </c>
      <c r="G110" s="74" t="s">
        <v>16</v>
      </c>
      <c r="H110" s="74" t="s">
        <v>20</v>
      </c>
      <c r="I110" s="75">
        <v>32244</v>
      </c>
      <c r="J110" s="7">
        <f t="shared" ca="1" si="9"/>
        <v>45294.706486111114</v>
      </c>
      <c r="K110" s="8">
        <f t="shared" ca="1" si="12"/>
        <v>35.755360235920861</v>
      </c>
      <c r="L110" s="76" t="s">
        <v>18</v>
      </c>
      <c r="M110" s="74" t="s">
        <v>27</v>
      </c>
      <c r="N110" s="10"/>
      <c r="O110" s="13">
        <v>1</v>
      </c>
      <c r="P110" s="13"/>
      <c r="Q110" s="13"/>
    </row>
    <row r="111" spans="2:17" s="15" customFormat="1" ht="12.75" x14ac:dyDescent="0.25">
      <c r="B111" s="11"/>
      <c r="C111" s="59">
        <v>107</v>
      </c>
      <c r="D111" s="61" t="s">
        <v>21</v>
      </c>
      <c r="E111" s="78"/>
      <c r="F111" s="32"/>
      <c r="G111" s="25" t="s">
        <v>16</v>
      </c>
      <c r="H111" s="25" t="s">
        <v>17</v>
      </c>
      <c r="I111" s="63">
        <v>26988</v>
      </c>
      <c r="J111" s="7">
        <f t="shared" ca="1" si="9"/>
        <v>45294.706486111114</v>
      </c>
      <c r="K111" s="8">
        <f t="shared" ref="K111" ca="1" si="13">SUM(J111-I111)/365</f>
        <v>50.15536023592086</v>
      </c>
      <c r="L111" s="57" t="s">
        <v>21</v>
      </c>
      <c r="M111" s="25" t="s">
        <v>27</v>
      </c>
      <c r="N111" s="64"/>
      <c r="O111" s="25"/>
      <c r="P111" s="25">
        <v>1</v>
      </c>
      <c r="Q111" s="25"/>
    </row>
    <row r="112" spans="2:17" s="27" customFormat="1" ht="12.75" x14ac:dyDescent="0.25">
      <c r="B112" s="21"/>
      <c r="C112" s="59">
        <v>108</v>
      </c>
      <c r="D112" s="21" t="s">
        <v>23</v>
      </c>
      <c r="E112" s="77"/>
      <c r="F112" s="52"/>
      <c r="G112" s="17" t="s">
        <v>22</v>
      </c>
      <c r="H112" s="17" t="s">
        <v>17</v>
      </c>
      <c r="I112" s="22">
        <v>40898</v>
      </c>
      <c r="J112" s="23">
        <f t="shared" ca="1" si="9"/>
        <v>45294.706486111114</v>
      </c>
      <c r="K112" s="24">
        <f t="shared" ca="1" si="12"/>
        <v>12.045771194824969</v>
      </c>
      <c r="L112" s="9" t="s">
        <v>23</v>
      </c>
      <c r="M112" s="17" t="s">
        <v>27</v>
      </c>
      <c r="N112" s="29"/>
      <c r="O112" s="17"/>
      <c r="P112" s="17"/>
      <c r="Q112" s="17">
        <v>1</v>
      </c>
    </row>
    <row r="113" spans="2:17" s="15" customFormat="1" ht="12.75" x14ac:dyDescent="0.25">
      <c r="B113" s="11">
        <f>B110+1</f>
        <v>44</v>
      </c>
      <c r="C113" s="59">
        <v>109</v>
      </c>
      <c r="D113" s="11" t="s">
        <v>45</v>
      </c>
      <c r="E113" s="79" t="s">
        <v>15</v>
      </c>
      <c r="F113" s="32">
        <f>F110+1</f>
        <v>44</v>
      </c>
      <c r="G113" s="74" t="s">
        <v>16</v>
      </c>
      <c r="H113" s="74" t="s">
        <v>20</v>
      </c>
      <c r="I113" s="75">
        <v>33304</v>
      </c>
      <c r="J113" s="7">
        <f t="shared" ca="1" si="9"/>
        <v>45294.706486111114</v>
      </c>
      <c r="K113" s="8">
        <f t="shared" ca="1" si="12"/>
        <v>32.851250646879762</v>
      </c>
      <c r="L113" s="76" t="s">
        <v>18</v>
      </c>
      <c r="M113" s="74" t="s">
        <v>27</v>
      </c>
      <c r="N113" s="10"/>
      <c r="O113" s="13">
        <v>1</v>
      </c>
      <c r="P113" s="13"/>
      <c r="Q113" s="13"/>
    </row>
    <row r="114" spans="2:17" s="15" customFormat="1" ht="12.75" x14ac:dyDescent="0.25">
      <c r="B114" s="11"/>
      <c r="C114" s="59">
        <v>110</v>
      </c>
      <c r="D114" s="61" t="s">
        <v>21</v>
      </c>
      <c r="E114" s="80"/>
      <c r="F114" s="32"/>
      <c r="G114" s="25" t="s">
        <v>16</v>
      </c>
      <c r="H114" s="25" t="s">
        <v>17</v>
      </c>
      <c r="I114" s="63">
        <v>33771</v>
      </c>
      <c r="J114" s="7">
        <f t="shared" ca="1" si="9"/>
        <v>45294.706486111114</v>
      </c>
      <c r="K114" s="8">
        <f t="shared" ca="1" si="12"/>
        <v>31.571798592085244</v>
      </c>
      <c r="L114" s="57" t="s">
        <v>21</v>
      </c>
      <c r="M114" s="25" t="s">
        <v>27</v>
      </c>
      <c r="N114" s="64"/>
      <c r="O114" s="25"/>
      <c r="P114" s="25">
        <v>1</v>
      </c>
      <c r="Q114" s="13"/>
    </row>
    <row r="115" spans="2:17" s="27" customFormat="1" ht="12.75" x14ac:dyDescent="0.25">
      <c r="B115" s="21"/>
      <c r="C115" s="59">
        <v>111</v>
      </c>
      <c r="D115" s="21" t="s">
        <v>23</v>
      </c>
      <c r="E115" s="81"/>
      <c r="F115" s="52"/>
      <c r="G115" s="82" t="s">
        <v>22</v>
      </c>
      <c r="H115" s="82" t="s">
        <v>20</v>
      </c>
      <c r="I115" s="83">
        <v>44513</v>
      </c>
      <c r="J115" s="23">
        <f t="shared" ca="1" si="9"/>
        <v>45294.706486111114</v>
      </c>
      <c r="K115" s="24">
        <f t="shared" ref="K115" ca="1" si="14">SUM(J115-I115)/365</f>
        <v>2.1416616057838738</v>
      </c>
      <c r="L115" s="9" t="s">
        <v>23</v>
      </c>
      <c r="M115" s="82" t="s">
        <v>27</v>
      </c>
      <c r="N115" s="29"/>
      <c r="O115" s="17"/>
      <c r="P115" s="17"/>
      <c r="Q115" s="17">
        <v>1</v>
      </c>
    </row>
    <row r="116" spans="2:17" s="15" customFormat="1" ht="12.75" x14ac:dyDescent="0.25">
      <c r="B116" s="11">
        <f>B113+1</f>
        <v>45</v>
      </c>
      <c r="C116" s="59">
        <v>112</v>
      </c>
      <c r="D116" s="11" t="s">
        <v>45</v>
      </c>
      <c r="E116" s="79" t="s">
        <v>15</v>
      </c>
      <c r="F116" s="32">
        <f>F113+1</f>
        <v>45</v>
      </c>
      <c r="G116" s="74" t="s">
        <v>16</v>
      </c>
      <c r="H116" s="74" t="s">
        <v>17</v>
      </c>
      <c r="I116" s="75">
        <v>29999</v>
      </c>
      <c r="J116" s="7">
        <f t="shared" ca="1" si="9"/>
        <v>45294.706486111114</v>
      </c>
      <c r="K116" s="8">
        <f t="shared" ca="1" si="12"/>
        <v>41.906045167427706</v>
      </c>
      <c r="L116" s="76" t="s">
        <v>18</v>
      </c>
      <c r="M116" s="74" t="s">
        <v>27</v>
      </c>
      <c r="N116" s="10"/>
      <c r="O116" s="13">
        <v>1</v>
      </c>
      <c r="P116" s="13"/>
      <c r="Q116" s="13"/>
    </row>
    <row r="117" spans="2:17" s="15" customFormat="1" ht="12.75" x14ac:dyDescent="0.25">
      <c r="B117" s="11"/>
      <c r="C117" s="59">
        <v>113</v>
      </c>
      <c r="D117" s="61" t="s">
        <v>21</v>
      </c>
      <c r="E117" s="80"/>
      <c r="F117" s="32"/>
      <c r="G117" s="25" t="s">
        <v>16</v>
      </c>
      <c r="H117" s="25" t="s">
        <v>20</v>
      </c>
      <c r="I117" s="63">
        <v>31245</v>
      </c>
      <c r="J117" s="7">
        <f t="shared" ca="1" si="9"/>
        <v>45294.706486111114</v>
      </c>
      <c r="K117" s="8">
        <f t="shared" ca="1" si="12"/>
        <v>38.492346537290722</v>
      </c>
      <c r="L117" s="57" t="s">
        <v>21</v>
      </c>
      <c r="M117" s="25" t="s">
        <v>27</v>
      </c>
      <c r="N117" s="64"/>
      <c r="O117" s="25"/>
      <c r="P117" s="25">
        <v>1</v>
      </c>
      <c r="Q117" s="25"/>
    </row>
    <row r="118" spans="2:17" s="27" customFormat="1" ht="12.75" x14ac:dyDescent="0.25">
      <c r="B118" s="21"/>
      <c r="C118" s="59">
        <v>114</v>
      </c>
      <c r="D118" s="21" t="s">
        <v>23</v>
      </c>
      <c r="E118" s="81"/>
      <c r="F118" s="52"/>
      <c r="G118" s="82" t="s">
        <v>22</v>
      </c>
      <c r="H118" s="82" t="s">
        <v>20</v>
      </c>
      <c r="I118" s="83">
        <v>42026</v>
      </c>
      <c r="J118" s="23">
        <f t="shared" ca="1" si="9"/>
        <v>45294.706486111114</v>
      </c>
      <c r="K118" s="24">
        <f t="shared" ca="1" si="12"/>
        <v>8.9553602359208604</v>
      </c>
      <c r="L118" s="9" t="s">
        <v>23</v>
      </c>
      <c r="M118" s="82" t="s">
        <v>27</v>
      </c>
      <c r="N118" s="29"/>
      <c r="O118" s="17"/>
      <c r="P118" s="17"/>
      <c r="Q118" s="17">
        <v>1</v>
      </c>
    </row>
    <row r="119" spans="2:17" s="15" customFormat="1" ht="12.75" x14ac:dyDescent="0.25">
      <c r="B119" s="11">
        <f>B116+1</f>
        <v>46</v>
      </c>
      <c r="C119" s="59">
        <v>115</v>
      </c>
      <c r="D119" s="11" t="s">
        <v>45</v>
      </c>
      <c r="E119" s="79" t="s">
        <v>15</v>
      </c>
      <c r="F119" s="32">
        <f>F116+1</f>
        <v>46</v>
      </c>
      <c r="G119" s="74" t="s">
        <v>16</v>
      </c>
      <c r="H119" s="74" t="s">
        <v>17</v>
      </c>
      <c r="I119" s="75">
        <v>32183</v>
      </c>
      <c r="J119" s="7">
        <f t="shared" ca="1" si="9"/>
        <v>45294.706486111114</v>
      </c>
      <c r="K119" s="8">
        <f t="shared" ca="1" si="12"/>
        <v>35.922483523592092</v>
      </c>
      <c r="L119" s="76" t="s">
        <v>18</v>
      </c>
      <c r="M119" s="74" t="s">
        <v>27</v>
      </c>
      <c r="N119" s="10"/>
      <c r="O119" s="13">
        <v>1</v>
      </c>
      <c r="P119" s="13"/>
      <c r="Q119" s="13"/>
    </row>
    <row r="120" spans="2:17" s="15" customFormat="1" ht="12.75" x14ac:dyDescent="0.25">
      <c r="B120" s="11"/>
      <c r="C120" s="59">
        <v>116</v>
      </c>
      <c r="D120" s="61" t="s">
        <v>21</v>
      </c>
      <c r="E120" s="80"/>
      <c r="F120" s="32"/>
      <c r="G120" s="25" t="s">
        <v>16</v>
      </c>
      <c r="H120" s="25" t="s">
        <v>20</v>
      </c>
      <c r="I120" s="63">
        <v>34806</v>
      </c>
      <c r="J120" s="7">
        <f t="shared" ca="1" si="9"/>
        <v>45294.706486111114</v>
      </c>
      <c r="K120" s="8">
        <f t="shared" ref="K120" ca="1" si="15">SUM(J120-I120)/365</f>
        <v>28.736182153729079</v>
      </c>
      <c r="L120" s="57" t="s">
        <v>21</v>
      </c>
      <c r="M120" s="25" t="s">
        <v>27</v>
      </c>
      <c r="N120" s="64"/>
      <c r="O120" s="25"/>
      <c r="P120" s="25">
        <v>1</v>
      </c>
      <c r="Q120" s="25"/>
    </row>
    <row r="121" spans="2:17" s="15" customFormat="1" ht="12.75" x14ac:dyDescent="0.25">
      <c r="B121" s="11">
        <f>B119+1</f>
        <v>47</v>
      </c>
      <c r="C121" s="59">
        <v>117</v>
      </c>
      <c r="D121" s="11" t="s">
        <v>45</v>
      </c>
      <c r="E121" s="84" t="s">
        <v>15</v>
      </c>
      <c r="F121" s="32">
        <f>F119+1</f>
        <v>47</v>
      </c>
      <c r="G121" s="13" t="s">
        <v>16</v>
      </c>
      <c r="H121" s="13" t="s">
        <v>17</v>
      </c>
      <c r="I121" s="6">
        <v>33150</v>
      </c>
      <c r="J121" s="7">
        <f t="shared" ca="1" si="9"/>
        <v>45294.706486111114</v>
      </c>
      <c r="K121" s="8">
        <f t="shared" ca="1" si="12"/>
        <v>33.27316845509894</v>
      </c>
      <c r="L121" s="14" t="s">
        <v>18</v>
      </c>
      <c r="M121" s="13" t="s">
        <v>27</v>
      </c>
      <c r="N121" s="10"/>
      <c r="O121" s="13">
        <v>1</v>
      </c>
      <c r="P121" s="11"/>
      <c r="Q121" s="13"/>
    </row>
    <row r="122" spans="2:17" s="15" customFormat="1" ht="12.75" x14ac:dyDescent="0.25">
      <c r="B122" s="11"/>
      <c r="C122" s="59">
        <v>118</v>
      </c>
      <c r="D122" s="61" t="s">
        <v>21</v>
      </c>
      <c r="E122" s="80"/>
      <c r="F122" s="32"/>
      <c r="G122" s="25" t="s">
        <v>16</v>
      </c>
      <c r="H122" s="25" t="s">
        <v>20</v>
      </c>
      <c r="I122" s="63">
        <v>33650</v>
      </c>
      <c r="J122" s="7">
        <f t="shared" ca="1" si="9"/>
        <v>45294.706486111114</v>
      </c>
      <c r="K122" s="8">
        <f t="shared" ca="1" si="12"/>
        <v>31.903305441400313</v>
      </c>
      <c r="L122" s="57" t="s">
        <v>21</v>
      </c>
      <c r="M122" s="25" t="s">
        <v>27</v>
      </c>
      <c r="N122" s="64"/>
      <c r="O122" s="25"/>
      <c r="P122" s="25">
        <v>1</v>
      </c>
      <c r="Q122" s="13"/>
    </row>
    <row r="123" spans="2:17" s="27" customFormat="1" ht="12.75" x14ac:dyDescent="0.25">
      <c r="B123" s="21"/>
      <c r="C123" s="59">
        <v>119</v>
      </c>
      <c r="D123" s="21" t="s">
        <v>23</v>
      </c>
      <c r="E123" s="77"/>
      <c r="F123" s="52"/>
      <c r="G123" s="17" t="s">
        <v>22</v>
      </c>
      <c r="H123" s="17" t="s">
        <v>20</v>
      </c>
      <c r="I123" s="22">
        <v>43004</v>
      </c>
      <c r="J123" s="23">
        <f t="shared" ca="1" si="9"/>
        <v>45294.706486111114</v>
      </c>
      <c r="K123" s="24">
        <f t="shared" ca="1" si="12"/>
        <v>6.2759081811263391</v>
      </c>
      <c r="L123" s="9" t="s">
        <v>23</v>
      </c>
      <c r="M123" s="17" t="s">
        <v>27</v>
      </c>
      <c r="N123" s="29"/>
      <c r="O123" s="17"/>
      <c r="P123" s="17"/>
      <c r="Q123" s="17">
        <v>1</v>
      </c>
    </row>
    <row r="124" spans="2:17" s="27" customFormat="1" ht="12.75" x14ac:dyDescent="0.25">
      <c r="B124" s="21"/>
      <c r="C124" s="59">
        <v>120</v>
      </c>
      <c r="D124" s="21" t="s">
        <v>23</v>
      </c>
      <c r="E124" s="77"/>
      <c r="F124" s="52"/>
      <c r="G124" s="17" t="s">
        <v>22</v>
      </c>
      <c r="H124" s="17" t="s">
        <v>20</v>
      </c>
      <c r="I124" s="22">
        <v>44665</v>
      </c>
      <c r="J124" s="23">
        <f t="shared" ca="1" si="9"/>
        <v>45294.706486111114</v>
      </c>
      <c r="K124" s="24">
        <f t="shared" ref="K124" ca="1" si="16">SUM(J124-I124)/365</f>
        <v>1.7252232496194901</v>
      </c>
      <c r="L124" s="9" t="s">
        <v>23</v>
      </c>
      <c r="M124" s="17" t="s">
        <v>27</v>
      </c>
      <c r="N124" s="29"/>
      <c r="O124" s="17"/>
      <c r="P124" s="17"/>
      <c r="Q124" s="17">
        <v>1</v>
      </c>
    </row>
    <row r="125" spans="2:17" s="15" customFormat="1" ht="12.75" x14ac:dyDescent="0.25">
      <c r="B125" s="11">
        <f>B121+1</f>
        <v>48</v>
      </c>
      <c r="C125" s="59">
        <v>121</v>
      </c>
      <c r="D125" s="11" t="s">
        <v>45</v>
      </c>
      <c r="E125" s="84" t="s">
        <v>15</v>
      </c>
      <c r="F125" s="32">
        <f>F121+1</f>
        <v>48</v>
      </c>
      <c r="G125" s="13" t="s">
        <v>22</v>
      </c>
      <c r="H125" s="13" t="s">
        <v>20</v>
      </c>
      <c r="I125" s="6">
        <v>31966</v>
      </c>
      <c r="J125" s="7">
        <f t="shared" ca="1" si="9"/>
        <v>45294.706486111114</v>
      </c>
      <c r="K125" s="8">
        <f t="shared" ca="1" si="12"/>
        <v>36.517004071537301</v>
      </c>
      <c r="L125" s="14" t="s">
        <v>18</v>
      </c>
      <c r="M125" s="13" t="s">
        <v>27</v>
      </c>
      <c r="N125" s="10"/>
      <c r="O125" s="13">
        <v>1</v>
      </c>
      <c r="P125" s="11"/>
      <c r="Q125" s="13"/>
    </row>
    <row r="126" spans="2:17" s="15" customFormat="1" ht="12.75" x14ac:dyDescent="0.25">
      <c r="B126" s="11">
        <f>B125+1</f>
        <v>49</v>
      </c>
      <c r="C126" s="59">
        <v>122</v>
      </c>
      <c r="D126" s="11" t="s">
        <v>45</v>
      </c>
      <c r="E126" s="84" t="s">
        <v>15</v>
      </c>
      <c r="F126" s="32">
        <f>F125+1</f>
        <v>49</v>
      </c>
      <c r="G126" s="13" t="s">
        <v>22</v>
      </c>
      <c r="H126" s="13" t="s">
        <v>20</v>
      </c>
      <c r="I126" s="6">
        <v>33104</v>
      </c>
      <c r="J126" s="7">
        <f t="shared" ca="1" si="9"/>
        <v>45294.706486111114</v>
      </c>
      <c r="K126" s="8">
        <f t="shared" ca="1" si="12"/>
        <v>33.399195852359213</v>
      </c>
      <c r="L126" s="14" t="s">
        <v>18</v>
      </c>
      <c r="M126" s="13" t="s">
        <v>27</v>
      </c>
      <c r="N126" s="10"/>
      <c r="O126" s="13">
        <v>1</v>
      </c>
      <c r="P126" s="11"/>
      <c r="Q126" s="13"/>
    </row>
    <row r="127" spans="2:17" s="15" customFormat="1" ht="12.75" x14ac:dyDescent="0.25">
      <c r="B127" s="11">
        <f>B126+1</f>
        <v>50</v>
      </c>
      <c r="C127" s="59">
        <v>123</v>
      </c>
      <c r="D127" s="11" t="s">
        <v>45</v>
      </c>
      <c r="E127" s="84" t="s">
        <v>15</v>
      </c>
      <c r="F127" s="32">
        <f>F126+1</f>
        <v>50</v>
      </c>
      <c r="G127" s="13" t="s">
        <v>16</v>
      </c>
      <c r="H127" s="13" t="s">
        <v>20</v>
      </c>
      <c r="I127" s="6">
        <v>29344</v>
      </c>
      <c r="J127" s="7">
        <f t="shared" ca="1" si="9"/>
        <v>45294.706486111114</v>
      </c>
      <c r="K127" s="8">
        <f t="shared" ca="1" si="12"/>
        <v>43.700565715372917</v>
      </c>
      <c r="L127" s="14" t="s">
        <v>18</v>
      </c>
      <c r="M127" s="13" t="s">
        <v>27</v>
      </c>
      <c r="N127" s="10"/>
      <c r="O127" s="13">
        <v>1</v>
      </c>
      <c r="P127" s="11"/>
      <c r="Q127" s="13"/>
    </row>
    <row r="128" spans="2:17" s="15" customFormat="1" ht="12.75" x14ac:dyDescent="0.25">
      <c r="B128" s="11"/>
      <c r="C128" s="59">
        <v>124</v>
      </c>
      <c r="D128" s="61" t="s">
        <v>21</v>
      </c>
      <c r="E128" s="80"/>
      <c r="F128" s="32"/>
      <c r="G128" s="25" t="s">
        <v>16</v>
      </c>
      <c r="H128" s="25" t="s">
        <v>17</v>
      </c>
      <c r="I128" s="63">
        <v>29446</v>
      </c>
      <c r="J128" s="7">
        <f t="shared" ca="1" si="9"/>
        <v>45294.706486111114</v>
      </c>
      <c r="K128" s="8">
        <f t="shared" ca="1" si="12"/>
        <v>43.421113660578392</v>
      </c>
      <c r="L128" s="57" t="s">
        <v>21</v>
      </c>
      <c r="M128" s="25" t="s">
        <v>27</v>
      </c>
      <c r="N128" s="64"/>
      <c r="O128" s="25"/>
      <c r="P128" s="25">
        <v>1</v>
      </c>
      <c r="Q128" s="13"/>
    </row>
    <row r="129" spans="2:17" s="27" customFormat="1" ht="12.75" x14ac:dyDescent="0.25">
      <c r="B129" s="21"/>
      <c r="C129" s="59">
        <v>125</v>
      </c>
      <c r="D129" s="21" t="s">
        <v>23</v>
      </c>
      <c r="E129" s="77"/>
      <c r="F129" s="52"/>
      <c r="G129" s="17" t="s">
        <v>22</v>
      </c>
      <c r="H129" s="17" t="s">
        <v>17</v>
      </c>
      <c r="I129" s="22">
        <v>40733</v>
      </c>
      <c r="J129" s="23">
        <f t="shared" ca="1" si="9"/>
        <v>45294.706486111114</v>
      </c>
      <c r="K129" s="24">
        <f t="shared" ca="1" si="12"/>
        <v>12.497825989345518</v>
      </c>
      <c r="L129" s="9" t="s">
        <v>23</v>
      </c>
      <c r="M129" s="17" t="s">
        <v>27</v>
      </c>
      <c r="N129" s="29"/>
      <c r="O129" s="17"/>
      <c r="P129" s="17"/>
      <c r="Q129" s="17">
        <v>1</v>
      </c>
    </row>
    <row r="130" spans="2:17" s="27" customFormat="1" ht="12.75" x14ac:dyDescent="0.25">
      <c r="B130" s="21"/>
      <c r="C130" s="59">
        <v>126</v>
      </c>
      <c r="D130" s="21" t="s">
        <v>23</v>
      </c>
      <c r="E130" s="77"/>
      <c r="F130" s="52"/>
      <c r="G130" s="17" t="s">
        <v>22</v>
      </c>
      <c r="H130" s="17" t="s">
        <v>17</v>
      </c>
      <c r="I130" s="22">
        <v>41203</v>
      </c>
      <c r="J130" s="23">
        <f t="shared" ca="1" si="9"/>
        <v>45294.706486111114</v>
      </c>
      <c r="K130" s="24">
        <f t="shared" ca="1" si="12"/>
        <v>11.210154756468805</v>
      </c>
      <c r="L130" s="9" t="s">
        <v>23</v>
      </c>
      <c r="M130" s="17" t="s">
        <v>27</v>
      </c>
      <c r="N130" s="29"/>
      <c r="O130" s="17"/>
      <c r="P130" s="17"/>
      <c r="Q130" s="17">
        <v>1</v>
      </c>
    </row>
    <row r="131" spans="2:17" s="15" customFormat="1" ht="12.75" x14ac:dyDescent="0.25">
      <c r="B131" s="11">
        <f>B127+1</f>
        <v>51</v>
      </c>
      <c r="C131" s="59">
        <v>127</v>
      </c>
      <c r="D131" s="11" t="s">
        <v>45</v>
      </c>
      <c r="E131" s="84" t="s">
        <v>15</v>
      </c>
      <c r="F131" s="32">
        <f>F127+1</f>
        <v>51</v>
      </c>
      <c r="G131" s="13" t="s">
        <v>16</v>
      </c>
      <c r="H131" s="13" t="s">
        <v>20</v>
      </c>
      <c r="I131" s="6">
        <v>32756</v>
      </c>
      <c r="J131" s="7">
        <f t="shared" ca="1" si="9"/>
        <v>45294.706486111114</v>
      </c>
      <c r="K131" s="8">
        <f t="shared" ca="1" si="12"/>
        <v>34.352620509893462</v>
      </c>
      <c r="L131" s="14" t="s">
        <v>18</v>
      </c>
      <c r="M131" s="13" t="s">
        <v>27</v>
      </c>
      <c r="N131" s="10"/>
      <c r="O131" s="13">
        <v>1</v>
      </c>
      <c r="P131" s="11"/>
      <c r="Q131" s="13"/>
    </row>
    <row r="132" spans="2:17" s="15" customFormat="1" ht="12.75" x14ac:dyDescent="0.25">
      <c r="B132" s="11"/>
      <c r="C132" s="59">
        <v>128</v>
      </c>
      <c r="D132" s="61" t="s">
        <v>21</v>
      </c>
      <c r="E132" s="85"/>
      <c r="F132" s="32"/>
      <c r="G132" s="25" t="s">
        <v>16</v>
      </c>
      <c r="H132" s="25" t="s">
        <v>17</v>
      </c>
      <c r="I132" s="63">
        <v>33100</v>
      </c>
      <c r="J132" s="7">
        <f t="shared" ca="1" si="9"/>
        <v>45294.706486111114</v>
      </c>
      <c r="K132" s="8">
        <f t="shared" ca="1" si="12"/>
        <v>33.410154756468806</v>
      </c>
      <c r="L132" s="57" t="s">
        <v>21</v>
      </c>
      <c r="M132" s="25" t="s">
        <v>27</v>
      </c>
      <c r="N132" s="64"/>
      <c r="O132" s="25"/>
      <c r="P132" s="25">
        <v>1</v>
      </c>
      <c r="Q132" s="17"/>
    </row>
    <row r="133" spans="2:17" s="27" customFormat="1" ht="12.75" x14ac:dyDescent="0.25">
      <c r="B133" s="21"/>
      <c r="C133" s="59">
        <v>129</v>
      </c>
      <c r="D133" s="21" t="s">
        <v>23</v>
      </c>
      <c r="E133" s="77"/>
      <c r="F133" s="52"/>
      <c r="G133" s="17" t="s">
        <v>22</v>
      </c>
      <c r="H133" s="17" t="s">
        <v>20</v>
      </c>
      <c r="I133" s="22">
        <v>44448</v>
      </c>
      <c r="J133" s="23">
        <f t="shared" ca="1" si="9"/>
        <v>45294.706486111114</v>
      </c>
      <c r="K133" s="24">
        <f t="shared" ca="1" si="12"/>
        <v>2.3197437975646955</v>
      </c>
      <c r="L133" s="9" t="s">
        <v>23</v>
      </c>
      <c r="M133" s="17" t="s">
        <v>27</v>
      </c>
      <c r="N133" s="29"/>
      <c r="O133" s="17"/>
      <c r="P133" s="17"/>
      <c r="Q133" s="17">
        <v>1</v>
      </c>
    </row>
    <row r="134" spans="2:17" s="10" customFormat="1" ht="12.75" x14ac:dyDescent="0.25">
      <c r="B134" s="11">
        <f>B131+1</f>
        <v>52</v>
      </c>
      <c r="C134" s="59">
        <v>130</v>
      </c>
      <c r="D134" s="11" t="s">
        <v>45</v>
      </c>
      <c r="E134" s="84" t="s">
        <v>15</v>
      </c>
      <c r="F134" s="32">
        <f>F131+1</f>
        <v>52</v>
      </c>
      <c r="G134" s="13" t="s">
        <v>22</v>
      </c>
      <c r="H134" s="31" t="s">
        <v>20</v>
      </c>
      <c r="I134" s="6">
        <v>30875</v>
      </c>
      <c r="J134" s="7">
        <f t="shared" ca="1" si="9"/>
        <v>45294.706486111114</v>
      </c>
      <c r="K134" s="8">
        <f t="shared" ca="1" si="12"/>
        <v>39.506045167427708</v>
      </c>
      <c r="L134" s="14" t="s">
        <v>18</v>
      </c>
      <c r="M134" s="13" t="s">
        <v>27</v>
      </c>
      <c r="O134" s="72">
        <v>1</v>
      </c>
      <c r="P134" s="73"/>
      <c r="Q134" s="17"/>
    </row>
    <row r="135" spans="2:17" s="15" customFormat="1" ht="12.75" x14ac:dyDescent="0.25">
      <c r="B135" s="11">
        <f>B134+1</f>
        <v>53</v>
      </c>
      <c r="C135" s="59">
        <v>131</v>
      </c>
      <c r="D135" s="11" t="s">
        <v>45</v>
      </c>
      <c r="E135" s="84" t="s">
        <v>15</v>
      </c>
      <c r="F135" s="32">
        <f>F134+1</f>
        <v>53</v>
      </c>
      <c r="G135" s="13" t="s">
        <v>16</v>
      </c>
      <c r="H135" s="13" t="s">
        <v>20</v>
      </c>
      <c r="I135" s="6">
        <v>33629</v>
      </c>
      <c r="J135" s="7">
        <f t="shared" ca="1" si="9"/>
        <v>45294.706486111114</v>
      </c>
      <c r="K135" s="8">
        <f t="shared" ca="1" si="12"/>
        <v>31.960839687975653</v>
      </c>
      <c r="L135" s="14" t="s">
        <v>18</v>
      </c>
      <c r="M135" s="13" t="s">
        <v>27</v>
      </c>
      <c r="O135" s="13">
        <v>1</v>
      </c>
      <c r="P135" s="16"/>
      <c r="Q135" s="17"/>
    </row>
    <row r="136" spans="2:17" s="15" customFormat="1" ht="12.75" x14ac:dyDescent="0.25">
      <c r="B136" s="11"/>
      <c r="C136" s="59">
        <v>132</v>
      </c>
      <c r="D136" s="61" t="s">
        <v>21</v>
      </c>
      <c r="E136" s="85"/>
      <c r="F136" s="32"/>
      <c r="G136" s="25" t="s">
        <v>16</v>
      </c>
      <c r="H136" s="25" t="s">
        <v>17</v>
      </c>
      <c r="I136" s="63">
        <v>34528</v>
      </c>
      <c r="J136" s="7">
        <f t="shared" ca="1" si="9"/>
        <v>45294.706486111114</v>
      </c>
      <c r="K136" s="8">
        <f t="shared" ca="1" si="12"/>
        <v>29.497825989345518</v>
      </c>
      <c r="L136" s="57" t="s">
        <v>21</v>
      </c>
      <c r="M136" s="25" t="s">
        <v>27</v>
      </c>
      <c r="N136" s="64"/>
      <c r="O136" s="25"/>
      <c r="P136" s="25">
        <v>1</v>
      </c>
      <c r="Q136" s="17"/>
    </row>
    <row r="137" spans="2:17" s="27" customFormat="1" ht="12.75" x14ac:dyDescent="0.25">
      <c r="B137" s="21"/>
      <c r="C137" s="59">
        <v>133</v>
      </c>
      <c r="D137" s="21" t="s">
        <v>23</v>
      </c>
      <c r="E137" s="86"/>
      <c r="F137" s="52"/>
      <c r="G137" s="17" t="s">
        <v>22</v>
      </c>
      <c r="H137" s="17" t="s">
        <v>17</v>
      </c>
      <c r="I137" s="22">
        <v>44547</v>
      </c>
      <c r="J137" s="23">
        <f t="shared" ca="1" si="9"/>
        <v>45294.706486111114</v>
      </c>
      <c r="K137" s="24">
        <f t="shared" ref="K137" ca="1" si="17">SUM(J137-I137)/365</f>
        <v>2.0485109208523671</v>
      </c>
      <c r="L137" s="9" t="s">
        <v>23</v>
      </c>
      <c r="M137" s="17" t="s">
        <v>27</v>
      </c>
      <c r="O137" s="17"/>
      <c r="P137" s="17"/>
      <c r="Q137" s="17">
        <v>1</v>
      </c>
    </row>
    <row r="138" spans="2:17" s="15" customFormat="1" ht="12.75" x14ac:dyDescent="0.25">
      <c r="B138" s="11">
        <f>B135+1</f>
        <v>54</v>
      </c>
      <c r="C138" s="59">
        <v>134</v>
      </c>
      <c r="D138" s="11" t="s">
        <v>45</v>
      </c>
      <c r="E138" s="84" t="s">
        <v>15</v>
      </c>
      <c r="F138" s="32">
        <f>F135+1</f>
        <v>54</v>
      </c>
      <c r="G138" s="13" t="s">
        <v>16</v>
      </c>
      <c r="H138" s="13" t="s">
        <v>17</v>
      </c>
      <c r="I138" s="6">
        <v>31953</v>
      </c>
      <c r="J138" s="7">
        <f t="shared" ca="1" si="9"/>
        <v>45294.706486111114</v>
      </c>
      <c r="K138" s="8">
        <f t="shared" ca="1" si="12"/>
        <v>36.552620509893465</v>
      </c>
      <c r="L138" s="14" t="s">
        <v>18</v>
      </c>
      <c r="M138" s="13" t="s">
        <v>27</v>
      </c>
      <c r="O138" s="13">
        <v>1</v>
      </c>
      <c r="P138" s="16"/>
      <c r="Q138" s="17"/>
    </row>
    <row r="139" spans="2:17" s="15" customFormat="1" ht="12.75" x14ac:dyDescent="0.25">
      <c r="B139" s="11"/>
      <c r="C139" s="59">
        <v>135</v>
      </c>
      <c r="D139" s="61" t="s">
        <v>21</v>
      </c>
      <c r="E139" s="80"/>
      <c r="F139" s="32"/>
      <c r="G139" s="25" t="s">
        <v>16</v>
      </c>
      <c r="H139" s="25" t="s">
        <v>20</v>
      </c>
      <c r="I139" s="63">
        <v>33569</v>
      </c>
      <c r="J139" s="7">
        <f t="shared" ca="1" si="9"/>
        <v>45294.706486111114</v>
      </c>
      <c r="K139" s="8">
        <f t="shared" ca="1" si="12"/>
        <v>32.125223249619488</v>
      </c>
      <c r="L139" s="57" t="s">
        <v>21</v>
      </c>
      <c r="M139" s="25" t="s">
        <v>27</v>
      </c>
      <c r="N139" s="64"/>
      <c r="O139" s="25"/>
      <c r="P139" s="25">
        <v>1</v>
      </c>
      <c r="Q139" s="13"/>
    </row>
    <row r="140" spans="2:17" s="27" customFormat="1" ht="12.75" x14ac:dyDescent="0.25">
      <c r="B140" s="21"/>
      <c r="C140" s="59">
        <v>136</v>
      </c>
      <c r="D140" s="21" t="s">
        <v>23</v>
      </c>
      <c r="E140" s="86"/>
      <c r="F140" s="52"/>
      <c r="G140" s="17" t="s">
        <v>22</v>
      </c>
      <c r="H140" s="17" t="s">
        <v>17</v>
      </c>
      <c r="I140" s="22">
        <v>44030</v>
      </c>
      <c r="J140" s="23">
        <f t="shared" ca="1" si="9"/>
        <v>45294.706486111114</v>
      </c>
      <c r="K140" s="24">
        <f t="shared" ca="1" si="12"/>
        <v>3.4649492770167503</v>
      </c>
      <c r="L140" s="9" t="s">
        <v>23</v>
      </c>
      <c r="M140" s="17" t="s">
        <v>27</v>
      </c>
      <c r="O140" s="17"/>
      <c r="P140" s="17"/>
      <c r="Q140" s="17">
        <v>1</v>
      </c>
    </row>
    <row r="141" spans="2:17" s="15" customFormat="1" ht="12.75" x14ac:dyDescent="0.25">
      <c r="B141" s="11">
        <f>B138+1</f>
        <v>55</v>
      </c>
      <c r="C141" s="59">
        <v>137</v>
      </c>
      <c r="D141" s="11" t="s">
        <v>45</v>
      </c>
      <c r="E141" s="84" t="s">
        <v>15</v>
      </c>
      <c r="F141" s="32">
        <f>F138+1</f>
        <v>55</v>
      </c>
      <c r="G141" s="13" t="s">
        <v>22</v>
      </c>
      <c r="H141" s="13" t="s">
        <v>20</v>
      </c>
      <c r="I141" s="6">
        <v>32719</v>
      </c>
      <c r="J141" s="7">
        <f t="shared" ca="1" si="9"/>
        <v>45294.706486111114</v>
      </c>
      <c r="K141" s="8">
        <f t="shared" ca="1" si="12"/>
        <v>34.453990372907164</v>
      </c>
      <c r="L141" s="14" t="s">
        <v>18</v>
      </c>
      <c r="M141" s="13" t="s">
        <v>27</v>
      </c>
      <c r="O141" s="13">
        <v>1</v>
      </c>
      <c r="P141" s="16"/>
      <c r="Q141" s="17"/>
    </row>
    <row r="142" spans="2:17" s="15" customFormat="1" ht="12.75" x14ac:dyDescent="0.25">
      <c r="B142" s="11">
        <f>B141+1</f>
        <v>56</v>
      </c>
      <c r="C142" s="59">
        <v>138</v>
      </c>
      <c r="D142" s="11" t="s">
        <v>45</v>
      </c>
      <c r="E142" s="84" t="s">
        <v>15</v>
      </c>
      <c r="F142" s="32">
        <f>F141+1</f>
        <v>56</v>
      </c>
      <c r="G142" s="13" t="s">
        <v>16</v>
      </c>
      <c r="H142" s="13" t="s">
        <v>20</v>
      </c>
      <c r="I142" s="6">
        <v>33991</v>
      </c>
      <c r="J142" s="7">
        <f t="shared" ca="1" si="9"/>
        <v>45294.706486111114</v>
      </c>
      <c r="K142" s="8">
        <f t="shared" ca="1" si="12"/>
        <v>30.969058866057846</v>
      </c>
      <c r="L142" s="14" t="s">
        <v>18</v>
      </c>
      <c r="M142" s="13" t="s">
        <v>27</v>
      </c>
      <c r="O142" s="13">
        <v>1</v>
      </c>
      <c r="P142" s="16"/>
      <c r="Q142" s="17"/>
    </row>
    <row r="143" spans="2:17" s="15" customFormat="1" ht="12.75" x14ac:dyDescent="0.25">
      <c r="B143" s="11"/>
      <c r="C143" s="59">
        <v>139</v>
      </c>
      <c r="D143" s="61" t="s">
        <v>21</v>
      </c>
      <c r="E143" s="85"/>
      <c r="F143" s="32"/>
      <c r="G143" s="25" t="s">
        <v>16</v>
      </c>
      <c r="H143" s="25" t="s">
        <v>17</v>
      </c>
      <c r="I143" s="63">
        <v>32134</v>
      </c>
      <c r="J143" s="7">
        <f t="shared" ca="1" si="9"/>
        <v>45294.706486111114</v>
      </c>
      <c r="K143" s="8">
        <f t="shared" ca="1" si="12"/>
        <v>36.056730098934558</v>
      </c>
      <c r="L143" s="57" t="s">
        <v>21</v>
      </c>
      <c r="M143" s="25" t="s">
        <v>27</v>
      </c>
      <c r="N143" s="64"/>
      <c r="O143" s="25"/>
      <c r="P143" s="25">
        <v>1</v>
      </c>
      <c r="Q143" s="17"/>
    </row>
    <row r="144" spans="2:17" s="27" customFormat="1" ht="12.75" x14ac:dyDescent="0.25">
      <c r="B144" s="21"/>
      <c r="C144" s="59">
        <v>140</v>
      </c>
      <c r="D144" s="21" t="s">
        <v>23</v>
      </c>
      <c r="E144" s="86"/>
      <c r="F144" s="52"/>
      <c r="G144" s="17" t="s">
        <v>22</v>
      </c>
      <c r="H144" s="17" t="s">
        <v>20</v>
      </c>
      <c r="I144" s="22">
        <v>44489</v>
      </c>
      <c r="J144" s="23">
        <f t="shared" ca="1" si="9"/>
        <v>45294.706486111114</v>
      </c>
      <c r="K144" s="24">
        <f t="shared" ref="K144" ca="1" si="18">SUM(J144-I144)/365</f>
        <v>2.2074150304414082</v>
      </c>
      <c r="L144" s="9" t="s">
        <v>23</v>
      </c>
      <c r="M144" s="17" t="s">
        <v>27</v>
      </c>
      <c r="O144" s="17"/>
      <c r="P144" s="17"/>
      <c r="Q144" s="17">
        <v>1</v>
      </c>
    </row>
    <row r="145" spans="2:17" s="15" customFormat="1" ht="12.75" x14ac:dyDescent="0.25">
      <c r="B145" s="11">
        <f>B142+1</f>
        <v>57</v>
      </c>
      <c r="C145" s="59">
        <v>141</v>
      </c>
      <c r="D145" s="11" t="s">
        <v>45</v>
      </c>
      <c r="E145" s="84" t="s">
        <v>15</v>
      </c>
      <c r="F145" s="32">
        <f>F142+1</f>
        <v>57</v>
      </c>
      <c r="G145" s="13" t="s">
        <v>22</v>
      </c>
      <c r="H145" s="13" t="s">
        <v>17</v>
      </c>
      <c r="I145" s="6">
        <v>33465</v>
      </c>
      <c r="J145" s="7">
        <f t="shared" ca="1" si="9"/>
        <v>45294.706486111114</v>
      </c>
      <c r="K145" s="8">
        <f t="shared" ca="1" si="12"/>
        <v>32.410154756468806</v>
      </c>
      <c r="L145" s="14" t="s">
        <v>18</v>
      </c>
      <c r="M145" s="13" t="s">
        <v>27</v>
      </c>
      <c r="O145" s="13">
        <v>1</v>
      </c>
      <c r="P145" s="16"/>
      <c r="Q145" s="17"/>
    </row>
    <row r="146" spans="2:17" s="15" customFormat="1" ht="12.75" x14ac:dyDescent="0.25">
      <c r="B146" s="11">
        <f>B145+1</f>
        <v>58</v>
      </c>
      <c r="C146" s="59">
        <v>142</v>
      </c>
      <c r="D146" s="11" t="s">
        <v>45</v>
      </c>
      <c r="E146" s="84" t="s">
        <v>15</v>
      </c>
      <c r="F146" s="32">
        <f>F145+1</f>
        <v>58</v>
      </c>
      <c r="G146" s="13" t="s">
        <v>16</v>
      </c>
      <c r="H146" s="13" t="s">
        <v>17</v>
      </c>
      <c r="I146" s="6">
        <v>29661</v>
      </c>
      <c r="J146" s="7">
        <f t="shared" ca="1" si="9"/>
        <v>45294.706486111114</v>
      </c>
      <c r="K146" s="8">
        <f t="shared" ca="1" si="12"/>
        <v>42.832072564687984</v>
      </c>
      <c r="L146" s="14" t="s">
        <v>18</v>
      </c>
      <c r="M146" s="13" t="s">
        <v>27</v>
      </c>
      <c r="O146" s="13">
        <v>1</v>
      </c>
      <c r="P146" s="16"/>
      <c r="Q146" s="17"/>
    </row>
    <row r="147" spans="2:17" s="15" customFormat="1" ht="12.75" x14ac:dyDescent="0.25">
      <c r="B147" s="11"/>
      <c r="C147" s="59">
        <v>143</v>
      </c>
      <c r="D147" s="61" t="s">
        <v>21</v>
      </c>
      <c r="E147" s="85"/>
      <c r="F147" s="32"/>
      <c r="G147" s="25" t="s">
        <v>16</v>
      </c>
      <c r="H147" s="25" t="s">
        <v>20</v>
      </c>
      <c r="I147" s="63">
        <v>33148</v>
      </c>
      <c r="J147" s="7">
        <f t="shared" ca="1" si="9"/>
        <v>45294.706486111114</v>
      </c>
      <c r="K147" s="8">
        <f t="shared" ca="1" si="12"/>
        <v>33.27864790715374</v>
      </c>
      <c r="L147" s="57" t="s">
        <v>21</v>
      </c>
      <c r="M147" s="25" t="s">
        <v>27</v>
      </c>
      <c r="N147" s="64"/>
      <c r="O147" s="25"/>
      <c r="P147" s="25">
        <v>1</v>
      </c>
      <c r="Q147" s="17"/>
    </row>
    <row r="148" spans="2:17" s="27" customFormat="1" ht="12.75" x14ac:dyDescent="0.25">
      <c r="B148" s="21"/>
      <c r="C148" s="59">
        <v>144</v>
      </c>
      <c r="D148" s="21" t="s">
        <v>23</v>
      </c>
      <c r="E148" s="86"/>
      <c r="F148" s="52"/>
      <c r="G148" s="17" t="s">
        <v>22</v>
      </c>
      <c r="H148" s="17" t="s">
        <v>20</v>
      </c>
      <c r="I148" s="22">
        <v>41926</v>
      </c>
      <c r="J148" s="23">
        <f t="shared" ca="1" si="9"/>
        <v>45294.706486111114</v>
      </c>
      <c r="K148" s="24">
        <f t="shared" ca="1" si="12"/>
        <v>9.2293328386605857</v>
      </c>
      <c r="L148" s="9" t="s">
        <v>23</v>
      </c>
      <c r="M148" s="17" t="s">
        <v>27</v>
      </c>
      <c r="O148" s="17"/>
      <c r="P148" s="17"/>
      <c r="Q148" s="17">
        <v>1</v>
      </c>
    </row>
    <row r="149" spans="2:17" s="27" customFormat="1" ht="12.75" x14ac:dyDescent="0.25">
      <c r="B149" s="21"/>
      <c r="C149" s="59">
        <v>145</v>
      </c>
      <c r="D149" s="21" t="s">
        <v>23</v>
      </c>
      <c r="E149" s="86"/>
      <c r="F149" s="52"/>
      <c r="G149" s="17" t="s">
        <v>22</v>
      </c>
      <c r="H149" s="17" t="s">
        <v>17</v>
      </c>
      <c r="I149" s="22">
        <v>42444</v>
      </c>
      <c r="J149" s="23">
        <f t="shared" ca="1" si="9"/>
        <v>45294.706486111114</v>
      </c>
      <c r="K149" s="24">
        <f t="shared" ca="1" si="12"/>
        <v>7.8101547564688056</v>
      </c>
      <c r="L149" s="9" t="s">
        <v>23</v>
      </c>
      <c r="M149" s="17" t="s">
        <v>27</v>
      </c>
      <c r="O149" s="17"/>
      <c r="P149" s="17"/>
      <c r="Q149" s="17">
        <v>1</v>
      </c>
    </row>
    <row r="150" spans="2:17" s="27" customFormat="1" ht="12.75" x14ac:dyDescent="0.25">
      <c r="B150" s="21"/>
      <c r="C150" s="59">
        <v>146</v>
      </c>
      <c r="D150" s="21" t="s">
        <v>23</v>
      </c>
      <c r="E150" s="86"/>
      <c r="F150" s="52"/>
      <c r="G150" s="17" t="s">
        <v>22</v>
      </c>
      <c r="H150" s="17" t="s">
        <v>20</v>
      </c>
      <c r="I150" s="22">
        <v>43359</v>
      </c>
      <c r="J150" s="23">
        <f t="shared" ca="1" si="9"/>
        <v>45294.706486111114</v>
      </c>
      <c r="K150" s="24">
        <f t="shared" ca="1" si="12"/>
        <v>5.3033054414003118</v>
      </c>
      <c r="L150" s="9" t="s">
        <v>23</v>
      </c>
      <c r="M150" s="17" t="s">
        <v>27</v>
      </c>
      <c r="O150" s="17"/>
      <c r="P150" s="17"/>
      <c r="Q150" s="17">
        <v>1</v>
      </c>
    </row>
    <row r="151" spans="2:17" s="15" customFormat="1" ht="12.75" x14ac:dyDescent="0.25">
      <c r="B151" s="11">
        <f>B146+1</f>
        <v>59</v>
      </c>
      <c r="C151" s="59">
        <v>147</v>
      </c>
      <c r="D151" s="11" t="s">
        <v>45</v>
      </c>
      <c r="E151" s="84" t="s">
        <v>15</v>
      </c>
      <c r="F151" s="32">
        <f>F146+1</f>
        <v>59</v>
      </c>
      <c r="G151" s="13" t="s">
        <v>22</v>
      </c>
      <c r="H151" s="13" t="s">
        <v>20</v>
      </c>
      <c r="I151" s="6">
        <v>33601</v>
      </c>
      <c r="J151" s="7">
        <f t="shared" ca="1" si="9"/>
        <v>45294.706486111114</v>
      </c>
      <c r="K151" s="8">
        <f t="shared" ca="1" si="12"/>
        <v>32.037552016742779</v>
      </c>
      <c r="L151" s="14" t="s">
        <v>18</v>
      </c>
      <c r="M151" s="13" t="s">
        <v>27</v>
      </c>
      <c r="O151" s="13">
        <v>1</v>
      </c>
      <c r="P151" s="16"/>
      <c r="Q151" s="17"/>
    </row>
    <row r="152" spans="2:17" s="15" customFormat="1" ht="12.75" x14ac:dyDescent="0.25">
      <c r="B152" s="11">
        <f>B151+1</f>
        <v>60</v>
      </c>
      <c r="C152" s="59">
        <v>148</v>
      </c>
      <c r="D152" s="11" t="s">
        <v>45</v>
      </c>
      <c r="E152" s="84" t="s">
        <v>15</v>
      </c>
      <c r="F152" s="32">
        <f>F151+1</f>
        <v>60</v>
      </c>
      <c r="G152" s="13" t="s">
        <v>22</v>
      </c>
      <c r="H152" s="13" t="s">
        <v>20</v>
      </c>
      <c r="I152" s="6">
        <v>34125</v>
      </c>
      <c r="J152" s="7">
        <f t="shared" ca="1" si="9"/>
        <v>45294.706486111114</v>
      </c>
      <c r="K152" s="8">
        <f t="shared" ca="1" si="12"/>
        <v>30.601935578386612</v>
      </c>
      <c r="L152" s="14" t="s">
        <v>18</v>
      </c>
      <c r="M152" s="13" t="s">
        <v>27</v>
      </c>
      <c r="O152" s="13">
        <v>1</v>
      </c>
      <c r="P152" s="16"/>
      <c r="Q152" s="17"/>
    </row>
    <row r="153" spans="2:17" s="15" customFormat="1" ht="12.75" x14ac:dyDescent="0.25">
      <c r="B153" s="11">
        <f>B152+1</f>
        <v>61</v>
      </c>
      <c r="C153" s="59">
        <v>149</v>
      </c>
      <c r="D153" s="11" t="s">
        <v>45</v>
      </c>
      <c r="E153" s="84" t="s">
        <v>15</v>
      </c>
      <c r="F153" s="32">
        <f>F152+1</f>
        <v>61</v>
      </c>
      <c r="G153" s="13" t="s">
        <v>16</v>
      </c>
      <c r="H153" s="13" t="s">
        <v>20</v>
      </c>
      <c r="I153" s="6">
        <v>33166</v>
      </c>
      <c r="J153" s="7">
        <f t="shared" ca="1" si="9"/>
        <v>45294.706486111114</v>
      </c>
      <c r="K153" s="8">
        <f t="shared" ca="1" si="12"/>
        <v>33.229332838660589</v>
      </c>
      <c r="L153" s="14" t="s">
        <v>18</v>
      </c>
      <c r="M153" s="13" t="s">
        <v>27</v>
      </c>
      <c r="O153" s="13">
        <v>1</v>
      </c>
      <c r="P153" s="16"/>
      <c r="Q153" s="17"/>
    </row>
    <row r="154" spans="2:17" s="15" customFormat="1" ht="12.75" x14ac:dyDescent="0.25">
      <c r="B154" s="11"/>
      <c r="C154" s="59">
        <v>150</v>
      </c>
      <c r="D154" s="61" t="s">
        <v>21</v>
      </c>
      <c r="E154" s="85"/>
      <c r="F154" s="32"/>
      <c r="G154" s="25" t="s">
        <v>16</v>
      </c>
      <c r="H154" s="25" t="s">
        <v>17</v>
      </c>
      <c r="I154" s="63">
        <v>32928</v>
      </c>
      <c r="J154" s="7">
        <f t="shared" ca="1" si="9"/>
        <v>45294.706486111114</v>
      </c>
      <c r="K154" s="8">
        <f t="shared" ref="K154:K155" ca="1" si="19">SUM(J154-I154)/365</f>
        <v>33.881387633181134</v>
      </c>
      <c r="L154" s="57" t="s">
        <v>21</v>
      </c>
      <c r="M154" s="25" t="s">
        <v>27</v>
      </c>
      <c r="N154" s="64"/>
      <c r="O154" s="25"/>
      <c r="P154" s="25">
        <v>1</v>
      </c>
      <c r="Q154" s="17"/>
    </row>
    <row r="155" spans="2:17" s="27" customFormat="1" ht="12.75" x14ac:dyDescent="0.25">
      <c r="B155" s="21"/>
      <c r="C155" s="59">
        <v>151</v>
      </c>
      <c r="D155" s="21" t="s">
        <v>23</v>
      </c>
      <c r="E155" s="86"/>
      <c r="F155" s="52"/>
      <c r="G155" s="17" t="s">
        <v>22</v>
      </c>
      <c r="H155" s="17" t="s">
        <v>20</v>
      </c>
      <c r="I155" s="22">
        <v>44853</v>
      </c>
      <c r="J155" s="23">
        <f t="shared" ca="1" si="9"/>
        <v>45294.706486111114</v>
      </c>
      <c r="K155" s="24">
        <f t="shared" ca="1" si="19"/>
        <v>1.2101547564688053</v>
      </c>
      <c r="L155" s="9" t="s">
        <v>23</v>
      </c>
      <c r="M155" s="17" t="s">
        <v>27</v>
      </c>
      <c r="O155" s="17"/>
      <c r="P155" s="17"/>
      <c r="Q155" s="17">
        <v>1</v>
      </c>
    </row>
    <row r="156" spans="2:17" s="15" customFormat="1" ht="12.75" x14ac:dyDescent="0.25">
      <c r="B156" s="11">
        <f>B153+1</f>
        <v>62</v>
      </c>
      <c r="C156" s="59">
        <v>152</v>
      </c>
      <c r="D156" s="11" t="s">
        <v>45</v>
      </c>
      <c r="E156" s="84" t="s">
        <v>15</v>
      </c>
      <c r="F156" s="32">
        <f>F153+1</f>
        <v>62</v>
      </c>
      <c r="G156" s="13" t="s">
        <v>16</v>
      </c>
      <c r="H156" s="13" t="s">
        <v>17</v>
      </c>
      <c r="I156" s="6">
        <v>33127</v>
      </c>
      <c r="J156" s="7">
        <f t="shared" ca="1" si="9"/>
        <v>45294.706486111114</v>
      </c>
      <c r="K156" s="8">
        <f t="shared" ca="1" si="12"/>
        <v>33.336182153729077</v>
      </c>
      <c r="L156" s="14" t="s">
        <v>18</v>
      </c>
      <c r="M156" s="13" t="s">
        <v>27</v>
      </c>
      <c r="O156" s="13">
        <v>1</v>
      </c>
      <c r="P156" s="16"/>
      <c r="Q156" s="17"/>
    </row>
    <row r="157" spans="2:17" s="15" customFormat="1" ht="12.75" x14ac:dyDescent="0.25">
      <c r="B157" s="11"/>
      <c r="C157" s="59">
        <v>153</v>
      </c>
      <c r="D157" s="61" t="s">
        <v>21</v>
      </c>
      <c r="E157" s="85"/>
      <c r="F157" s="32"/>
      <c r="G157" s="25" t="s">
        <v>16</v>
      </c>
      <c r="H157" s="25" t="s">
        <v>20</v>
      </c>
      <c r="I157" s="63">
        <v>33572</v>
      </c>
      <c r="J157" s="7">
        <f t="shared" ca="1" si="9"/>
        <v>45294.706486111114</v>
      </c>
      <c r="K157" s="8">
        <f t="shared" ca="1" si="12"/>
        <v>32.117004071537295</v>
      </c>
      <c r="L157" s="57" t="s">
        <v>21</v>
      </c>
      <c r="M157" s="25" t="s">
        <v>27</v>
      </c>
      <c r="N157" s="64"/>
      <c r="O157" s="25"/>
      <c r="P157" s="25">
        <v>1</v>
      </c>
      <c r="Q157" s="17"/>
    </row>
    <row r="158" spans="2:17" s="27" customFormat="1" ht="12.75" x14ac:dyDescent="0.25">
      <c r="B158" s="21"/>
      <c r="C158" s="59">
        <v>154</v>
      </c>
      <c r="D158" s="21" t="s">
        <v>23</v>
      </c>
      <c r="E158" s="86"/>
      <c r="F158" s="52"/>
      <c r="G158" s="17" t="s">
        <v>22</v>
      </c>
      <c r="H158" s="17" t="s">
        <v>20</v>
      </c>
      <c r="I158" s="22">
        <v>43238</v>
      </c>
      <c r="J158" s="23">
        <f t="shared" ca="1" si="9"/>
        <v>45294.706486111114</v>
      </c>
      <c r="K158" s="24">
        <f t="shared" ca="1" si="12"/>
        <v>5.6348122907153808</v>
      </c>
      <c r="L158" s="9" t="s">
        <v>23</v>
      </c>
      <c r="M158" s="17" t="s">
        <v>27</v>
      </c>
      <c r="O158" s="17"/>
      <c r="P158" s="17"/>
      <c r="Q158" s="17">
        <v>1</v>
      </c>
    </row>
    <row r="159" spans="2:17" s="15" customFormat="1" ht="12.75" x14ac:dyDescent="0.25">
      <c r="B159" s="11">
        <f>B156+1</f>
        <v>63</v>
      </c>
      <c r="C159" s="59">
        <v>155</v>
      </c>
      <c r="D159" s="11" t="s">
        <v>45</v>
      </c>
      <c r="E159" s="84" t="s">
        <v>15</v>
      </c>
      <c r="F159" s="32">
        <f>F156+1</f>
        <v>63</v>
      </c>
      <c r="G159" s="13" t="s">
        <v>16</v>
      </c>
      <c r="H159" s="13" t="s">
        <v>20</v>
      </c>
      <c r="I159" s="6">
        <v>29484</v>
      </c>
      <c r="J159" s="7">
        <f t="shared" ca="1" si="9"/>
        <v>45294.706486111114</v>
      </c>
      <c r="K159" s="8">
        <f t="shared" ca="1" si="12"/>
        <v>43.317004071537298</v>
      </c>
      <c r="L159" s="14" t="s">
        <v>18</v>
      </c>
      <c r="M159" s="13" t="s">
        <v>27</v>
      </c>
      <c r="O159" s="13">
        <v>1</v>
      </c>
      <c r="P159" s="16"/>
      <c r="Q159" s="17"/>
    </row>
    <row r="160" spans="2:17" s="27" customFormat="1" ht="12.75" x14ac:dyDescent="0.25">
      <c r="B160" s="21"/>
      <c r="C160" s="59">
        <v>156</v>
      </c>
      <c r="D160" s="21" t="s">
        <v>23</v>
      </c>
      <c r="E160" s="86"/>
      <c r="F160" s="52"/>
      <c r="G160" s="17" t="s">
        <v>22</v>
      </c>
      <c r="H160" s="17" t="s">
        <v>17</v>
      </c>
      <c r="I160" s="22">
        <v>40113</v>
      </c>
      <c r="J160" s="23">
        <f t="shared" ca="1" si="9"/>
        <v>45294.706486111114</v>
      </c>
      <c r="K160" s="24">
        <f t="shared" ca="1" si="12"/>
        <v>14.196456126331819</v>
      </c>
      <c r="L160" s="9" t="s">
        <v>23</v>
      </c>
      <c r="M160" s="17" t="s">
        <v>27</v>
      </c>
      <c r="O160" s="17"/>
      <c r="P160" s="17"/>
      <c r="Q160" s="17">
        <v>1</v>
      </c>
    </row>
    <row r="161" spans="2:17" s="27" customFormat="1" ht="12.75" x14ac:dyDescent="0.25">
      <c r="B161" s="21"/>
      <c r="C161" s="59">
        <v>157</v>
      </c>
      <c r="D161" s="21" t="s">
        <v>23</v>
      </c>
      <c r="E161" s="86"/>
      <c r="F161" s="52"/>
      <c r="G161" s="17" t="s">
        <v>22</v>
      </c>
      <c r="H161" s="17" t="s">
        <v>17</v>
      </c>
      <c r="I161" s="22">
        <v>40794</v>
      </c>
      <c r="J161" s="23">
        <f t="shared" ca="1" si="9"/>
        <v>45294.706486111114</v>
      </c>
      <c r="K161" s="24">
        <f t="shared" ca="1" si="12"/>
        <v>12.330702701674285</v>
      </c>
      <c r="L161" s="9" t="s">
        <v>23</v>
      </c>
      <c r="M161" s="17" t="s">
        <v>27</v>
      </c>
      <c r="O161" s="17"/>
      <c r="P161" s="17"/>
      <c r="Q161" s="17">
        <v>1</v>
      </c>
    </row>
    <row r="162" spans="2:17" s="10" customFormat="1" ht="12.75" x14ac:dyDescent="0.25">
      <c r="B162" s="11">
        <f>B159+1</f>
        <v>64</v>
      </c>
      <c r="C162" s="59">
        <v>158</v>
      </c>
      <c r="D162" s="11" t="s">
        <v>45</v>
      </c>
      <c r="E162" s="84" t="s">
        <v>15</v>
      </c>
      <c r="F162" s="32">
        <f>F159+1</f>
        <v>64</v>
      </c>
      <c r="G162" s="13" t="s">
        <v>16</v>
      </c>
      <c r="H162" s="13" t="s">
        <v>20</v>
      </c>
      <c r="I162" s="6">
        <v>32086</v>
      </c>
      <c r="J162" s="7">
        <f t="shared" ca="1" si="9"/>
        <v>45294.706486111114</v>
      </c>
      <c r="K162" s="8">
        <f t="shared" ca="1" si="12"/>
        <v>36.188236948249624</v>
      </c>
      <c r="L162" s="14" t="s">
        <v>18</v>
      </c>
      <c r="M162" s="13" t="s">
        <v>27</v>
      </c>
      <c r="O162" s="72">
        <v>1</v>
      </c>
      <c r="P162" s="73"/>
      <c r="Q162" s="17"/>
    </row>
    <row r="163" spans="2:17" s="10" customFormat="1" ht="13.5" customHeight="1" x14ac:dyDescent="0.25">
      <c r="B163" s="11"/>
      <c r="C163" s="59">
        <v>159</v>
      </c>
      <c r="D163" s="61" t="s">
        <v>21</v>
      </c>
      <c r="E163" s="85"/>
      <c r="F163" s="32"/>
      <c r="G163" s="25" t="s">
        <v>16</v>
      </c>
      <c r="H163" s="25" t="s">
        <v>17</v>
      </c>
      <c r="I163" s="63">
        <v>31995</v>
      </c>
      <c r="J163" s="7">
        <f t="shared" ca="1" si="9"/>
        <v>45294.706486111114</v>
      </c>
      <c r="K163" s="8">
        <f t="shared" ca="1" si="12"/>
        <v>36.437552016742778</v>
      </c>
      <c r="L163" s="57" t="s">
        <v>21</v>
      </c>
      <c r="M163" s="25" t="s">
        <v>27</v>
      </c>
      <c r="N163" s="64"/>
      <c r="O163" s="25"/>
      <c r="P163" s="25">
        <v>1</v>
      </c>
      <c r="Q163" s="17"/>
    </row>
    <row r="164" spans="2:17" s="29" customFormat="1" ht="12.75" x14ac:dyDescent="0.25">
      <c r="B164" s="21"/>
      <c r="C164" s="59">
        <v>160</v>
      </c>
      <c r="D164" s="21" t="s">
        <v>23</v>
      </c>
      <c r="E164" s="86"/>
      <c r="F164" s="52"/>
      <c r="G164" s="17" t="s">
        <v>22</v>
      </c>
      <c r="H164" s="17" t="s">
        <v>20</v>
      </c>
      <c r="I164" s="22">
        <v>42763</v>
      </c>
      <c r="J164" s="23">
        <f t="shared" ca="1" si="9"/>
        <v>45294.706486111114</v>
      </c>
      <c r="K164" s="24">
        <f t="shared" ca="1" si="12"/>
        <v>6.9361821537290789</v>
      </c>
      <c r="L164" s="9" t="s">
        <v>23</v>
      </c>
      <c r="M164" s="17" t="s">
        <v>27</v>
      </c>
      <c r="O164" s="17"/>
      <c r="P164" s="17"/>
      <c r="Q164" s="17">
        <v>1</v>
      </c>
    </row>
    <row r="165" spans="2:17" s="15" customFormat="1" ht="12.75" x14ac:dyDescent="0.25">
      <c r="B165" s="11">
        <f>B162+1</f>
        <v>65</v>
      </c>
      <c r="C165" s="59">
        <v>161</v>
      </c>
      <c r="D165" s="11" t="s">
        <v>45</v>
      </c>
      <c r="E165" s="84" t="s">
        <v>15</v>
      </c>
      <c r="F165" s="32">
        <f>F162+1</f>
        <v>65</v>
      </c>
      <c r="G165" s="13" t="s">
        <v>22</v>
      </c>
      <c r="H165" s="13" t="s">
        <v>20</v>
      </c>
      <c r="I165" s="6">
        <v>30252</v>
      </c>
      <c r="J165" s="7">
        <f t="shared" ca="1" si="9"/>
        <v>45294.706486111114</v>
      </c>
      <c r="K165" s="8">
        <f t="shared" ca="1" si="12"/>
        <v>41.212894482496203</v>
      </c>
      <c r="L165" s="14" t="s">
        <v>18</v>
      </c>
      <c r="M165" s="13" t="s">
        <v>27</v>
      </c>
      <c r="O165" s="13">
        <v>1</v>
      </c>
      <c r="P165" s="16"/>
      <c r="Q165" s="17"/>
    </row>
    <row r="166" spans="2:17" s="15" customFormat="1" ht="12.75" x14ac:dyDescent="0.25">
      <c r="B166" s="11">
        <f>B165+1</f>
        <v>66</v>
      </c>
      <c r="C166" s="59">
        <v>162</v>
      </c>
      <c r="D166" s="11" t="s">
        <v>45</v>
      </c>
      <c r="E166" s="84" t="s">
        <v>15</v>
      </c>
      <c r="F166" s="32">
        <f>F165+1</f>
        <v>66</v>
      </c>
      <c r="G166" s="13" t="s">
        <v>22</v>
      </c>
      <c r="H166" s="13" t="s">
        <v>17</v>
      </c>
      <c r="I166" s="6">
        <v>33755</v>
      </c>
      <c r="J166" s="7">
        <f t="shared" ref="J166:J219" ca="1" si="20">NOW()</f>
        <v>45294.706486111114</v>
      </c>
      <c r="K166" s="8">
        <f t="shared" ref="K166:K219" ca="1" si="21">SUM(J166-I166)/365</f>
        <v>31.615634208523598</v>
      </c>
      <c r="L166" s="14" t="s">
        <v>18</v>
      </c>
      <c r="M166" s="13" t="s">
        <v>27</v>
      </c>
      <c r="O166" s="13">
        <v>1</v>
      </c>
      <c r="P166" s="16"/>
      <c r="Q166" s="17"/>
    </row>
    <row r="167" spans="2:17" s="15" customFormat="1" ht="25.5" x14ac:dyDescent="0.25">
      <c r="B167" s="11">
        <f>B166+1</f>
        <v>67</v>
      </c>
      <c r="C167" s="59">
        <v>163</v>
      </c>
      <c r="D167" s="11" t="s">
        <v>45</v>
      </c>
      <c r="E167" s="84" t="s">
        <v>15</v>
      </c>
      <c r="F167" s="32">
        <f>F166+1</f>
        <v>67</v>
      </c>
      <c r="G167" s="13" t="s">
        <v>16</v>
      </c>
      <c r="H167" s="13" t="s">
        <v>20</v>
      </c>
      <c r="I167" s="6">
        <v>32951</v>
      </c>
      <c r="J167" s="7">
        <f t="shared" ca="1" si="20"/>
        <v>45294.706486111114</v>
      </c>
      <c r="K167" s="8">
        <f t="shared" ca="1" si="21"/>
        <v>33.818373934550998</v>
      </c>
      <c r="L167" s="14" t="s">
        <v>18</v>
      </c>
      <c r="M167" s="1" t="s">
        <v>41</v>
      </c>
      <c r="N167" s="87"/>
      <c r="O167" s="13">
        <v>1</v>
      </c>
      <c r="P167" s="88"/>
      <c r="Q167" s="88"/>
    </row>
    <row r="168" spans="2:17" s="64" customFormat="1" ht="12.75" x14ac:dyDescent="0.25">
      <c r="B168" s="11"/>
      <c r="C168" s="59">
        <v>164</v>
      </c>
      <c r="D168" s="61" t="s">
        <v>21</v>
      </c>
      <c r="E168" s="62"/>
      <c r="F168" s="32"/>
      <c r="G168" s="25" t="s">
        <v>16</v>
      </c>
      <c r="H168" s="25" t="s">
        <v>17</v>
      </c>
      <c r="I168" s="89">
        <v>33009</v>
      </c>
      <c r="J168" s="90">
        <f t="shared" ca="1" si="20"/>
        <v>45294.706486111114</v>
      </c>
      <c r="K168" s="91">
        <f t="shared" ca="1" si="21"/>
        <v>33.659469824961953</v>
      </c>
      <c r="L168" s="57" t="s">
        <v>21</v>
      </c>
      <c r="M168" s="25" t="s">
        <v>19</v>
      </c>
      <c r="O168" s="25"/>
      <c r="P168" s="25">
        <v>1</v>
      </c>
      <c r="Q168" s="25"/>
    </row>
    <row r="169" spans="2:17" s="29" customFormat="1" ht="13.5" customHeight="1" x14ac:dyDescent="0.25">
      <c r="B169" s="21"/>
      <c r="C169" s="59">
        <v>165</v>
      </c>
      <c r="D169" s="21" t="s">
        <v>23</v>
      </c>
      <c r="E169" s="53"/>
      <c r="F169" s="52"/>
      <c r="G169" s="17" t="s">
        <v>22</v>
      </c>
      <c r="H169" s="17" t="s">
        <v>17</v>
      </c>
      <c r="I169" s="22">
        <v>43593</v>
      </c>
      <c r="J169" s="23">
        <f t="shared" ca="1" si="20"/>
        <v>45294.706486111114</v>
      </c>
      <c r="K169" s="24">
        <f t="shared" ca="1" si="21"/>
        <v>4.6622095509893535</v>
      </c>
      <c r="L169" s="9" t="s">
        <v>23</v>
      </c>
      <c r="M169" s="17" t="s">
        <v>19</v>
      </c>
      <c r="O169" s="92"/>
      <c r="P169" s="92"/>
      <c r="Q169" s="17">
        <v>1</v>
      </c>
    </row>
    <row r="170" spans="2:17" s="10" customFormat="1" ht="12.75" x14ac:dyDescent="0.25">
      <c r="B170" s="11">
        <f>B167+1</f>
        <v>68</v>
      </c>
      <c r="C170" s="59">
        <v>166</v>
      </c>
      <c r="D170" s="11" t="s">
        <v>45</v>
      </c>
      <c r="E170" s="84" t="s">
        <v>15</v>
      </c>
      <c r="F170" s="32">
        <f>F167+1</f>
        <v>68</v>
      </c>
      <c r="G170" s="13" t="s">
        <v>16</v>
      </c>
      <c r="H170" s="13" t="s">
        <v>20</v>
      </c>
      <c r="I170" s="6">
        <v>33568</v>
      </c>
      <c r="J170" s="7">
        <f t="shared" ca="1" si="20"/>
        <v>45294.706486111114</v>
      </c>
      <c r="K170" s="8">
        <f t="shared" ca="1" si="21"/>
        <v>32.127962975646888</v>
      </c>
      <c r="L170" s="14" t="s">
        <v>18</v>
      </c>
      <c r="M170" s="13" t="s">
        <v>27</v>
      </c>
      <c r="O170" s="72">
        <v>1</v>
      </c>
      <c r="P170" s="73"/>
      <c r="Q170" s="17"/>
    </row>
    <row r="171" spans="2:17" s="10" customFormat="1" ht="12.75" x14ac:dyDescent="0.25">
      <c r="B171" s="11"/>
      <c r="C171" s="59">
        <v>167</v>
      </c>
      <c r="D171" s="61" t="s">
        <v>21</v>
      </c>
      <c r="E171" s="85"/>
      <c r="F171" s="32"/>
      <c r="G171" s="25" t="s">
        <v>16</v>
      </c>
      <c r="H171" s="25" t="s">
        <v>17</v>
      </c>
      <c r="I171" s="63">
        <v>34376</v>
      </c>
      <c r="J171" s="7">
        <f t="shared" ca="1" si="20"/>
        <v>45294.706486111114</v>
      </c>
      <c r="K171" s="8">
        <f t="shared" ca="1" si="21"/>
        <v>29.914264345509903</v>
      </c>
      <c r="L171" s="57" t="s">
        <v>21</v>
      </c>
      <c r="M171" s="25" t="s">
        <v>27</v>
      </c>
      <c r="N171" s="64"/>
      <c r="O171" s="25"/>
      <c r="P171" s="25">
        <v>1</v>
      </c>
      <c r="Q171" s="17"/>
    </row>
    <row r="172" spans="2:17" s="27" customFormat="1" ht="12.75" x14ac:dyDescent="0.25">
      <c r="B172" s="21"/>
      <c r="C172" s="59">
        <v>168</v>
      </c>
      <c r="D172" s="21" t="s">
        <v>23</v>
      </c>
      <c r="E172" s="86"/>
      <c r="F172" s="54"/>
      <c r="G172" s="17" t="s">
        <v>22</v>
      </c>
      <c r="H172" s="17" t="s">
        <v>20</v>
      </c>
      <c r="I172" s="22">
        <v>44214</v>
      </c>
      <c r="J172" s="23">
        <f t="shared" ca="1" si="20"/>
        <v>45294.706486111114</v>
      </c>
      <c r="K172" s="24">
        <f t="shared" ca="1" si="21"/>
        <v>2.9608396879756547</v>
      </c>
      <c r="L172" s="9" t="s">
        <v>23</v>
      </c>
      <c r="M172" s="17" t="s">
        <v>27</v>
      </c>
      <c r="N172" s="29"/>
      <c r="O172" s="17"/>
      <c r="P172" s="17"/>
      <c r="Q172" s="17">
        <v>1</v>
      </c>
    </row>
    <row r="173" spans="2:17" s="15" customFormat="1" ht="12.75" x14ac:dyDescent="0.25">
      <c r="B173" s="11">
        <f>B170+1</f>
        <v>69</v>
      </c>
      <c r="C173" s="59">
        <v>169</v>
      </c>
      <c r="D173" s="11" t="s">
        <v>45</v>
      </c>
      <c r="E173" s="84" t="s">
        <v>15</v>
      </c>
      <c r="F173" s="32">
        <f>F170+1</f>
        <v>69</v>
      </c>
      <c r="G173" s="13" t="s">
        <v>22</v>
      </c>
      <c r="H173" s="13" t="s">
        <v>17</v>
      </c>
      <c r="I173" s="6">
        <v>32621</v>
      </c>
      <c r="J173" s="7">
        <f t="shared" ca="1" si="20"/>
        <v>45294.706486111114</v>
      </c>
      <c r="K173" s="8">
        <f t="shared" ca="1" si="21"/>
        <v>34.722483523592096</v>
      </c>
      <c r="L173" s="14" t="s">
        <v>18</v>
      </c>
      <c r="M173" s="13" t="s">
        <v>27</v>
      </c>
      <c r="O173" s="13">
        <v>1</v>
      </c>
      <c r="P173" s="16"/>
      <c r="Q173" s="17"/>
    </row>
    <row r="174" spans="2:17" s="10" customFormat="1" ht="12.75" x14ac:dyDescent="0.25">
      <c r="B174" s="11">
        <f>B173+1</f>
        <v>70</v>
      </c>
      <c r="C174" s="59">
        <v>170</v>
      </c>
      <c r="D174" s="11" t="s">
        <v>45</v>
      </c>
      <c r="E174" s="84" t="s">
        <v>15</v>
      </c>
      <c r="F174" s="32">
        <f>F173+1</f>
        <v>70</v>
      </c>
      <c r="G174" s="13" t="s">
        <v>16</v>
      </c>
      <c r="H174" s="13" t="s">
        <v>20</v>
      </c>
      <c r="I174" s="6">
        <v>26315</v>
      </c>
      <c r="J174" s="7">
        <f t="shared" ca="1" si="20"/>
        <v>45294.706486111114</v>
      </c>
      <c r="K174" s="8">
        <f t="shared" ca="1" si="21"/>
        <v>51.999195852359215</v>
      </c>
      <c r="L174" s="14" t="s">
        <v>18</v>
      </c>
      <c r="M174" s="13" t="s">
        <v>27</v>
      </c>
      <c r="N174" s="13"/>
      <c r="O174" s="13">
        <v>1</v>
      </c>
      <c r="P174" s="17"/>
      <c r="Q174" s="56"/>
    </row>
    <row r="175" spans="2:17" s="15" customFormat="1" ht="12.75" x14ac:dyDescent="0.25">
      <c r="B175" s="11">
        <f>B174+1</f>
        <v>71</v>
      </c>
      <c r="C175" s="59">
        <v>171</v>
      </c>
      <c r="D175" s="11" t="s">
        <v>45</v>
      </c>
      <c r="E175" s="84" t="s">
        <v>15</v>
      </c>
      <c r="F175" s="32">
        <f>F174+1</f>
        <v>71</v>
      </c>
      <c r="G175" s="13" t="s">
        <v>16</v>
      </c>
      <c r="H175" s="13" t="s">
        <v>20</v>
      </c>
      <c r="I175" s="6">
        <v>34496</v>
      </c>
      <c r="J175" s="7">
        <f t="shared" ca="1" si="20"/>
        <v>45294.706486111114</v>
      </c>
      <c r="K175" s="8">
        <f t="shared" ca="1" si="21"/>
        <v>29.58549722222223</v>
      </c>
      <c r="L175" s="14" t="s">
        <v>18</v>
      </c>
      <c r="M175" s="13" t="s">
        <v>27</v>
      </c>
      <c r="O175" s="13">
        <v>1</v>
      </c>
      <c r="P175" s="16"/>
      <c r="Q175" s="17"/>
    </row>
    <row r="176" spans="2:17" s="10" customFormat="1" ht="12.75" x14ac:dyDescent="0.25">
      <c r="B176" s="11"/>
      <c r="C176" s="59">
        <v>172</v>
      </c>
      <c r="D176" s="61" t="s">
        <v>21</v>
      </c>
      <c r="E176" s="85"/>
      <c r="F176" s="32"/>
      <c r="G176" s="25" t="s">
        <v>16</v>
      </c>
      <c r="H176" s="25" t="s">
        <v>17</v>
      </c>
      <c r="I176" s="63">
        <v>32320</v>
      </c>
      <c r="J176" s="7">
        <f t="shared" ca="1" si="20"/>
        <v>45294.706486111114</v>
      </c>
      <c r="K176" s="8">
        <f t="shared" ca="1" si="21"/>
        <v>35.547141057838665</v>
      </c>
      <c r="L176" s="57" t="s">
        <v>21</v>
      </c>
      <c r="M176" s="25" t="s">
        <v>27</v>
      </c>
      <c r="N176" s="64"/>
      <c r="O176" s="25"/>
      <c r="P176" s="25">
        <v>1</v>
      </c>
      <c r="Q176" s="17"/>
    </row>
    <row r="177" spans="2:17" s="27" customFormat="1" ht="12.75" x14ac:dyDescent="0.25">
      <c r="B177" s="21"/>
      <c r="C177" s="59">
        <v>173</v>
      </c>
      <c r="D177" s="21" t="s">
        <v>23</v>
      </c>
      <c r="E177" s="86"/>
      <c r="F177" s="54"/>
      <c r="G177" s="17" t="s">
        <v>22</v>
      </c>
      <c r="H177" s="17" t="s">
        <v>20</v>
      </c>
      <c r="I177" s="22">
        <v>44599</v>
      </c>
      <c r="J177" s="23">
        <f t="shared" ca="1" si="20"/>
        <v>45294.706486111114</v>
      </c>
      <c r="K177" s="24">
        <f t="shared" ref="K177" ca="1" si="22">SUM(J177-I177)/365</f>
        <v>1.9060451674277095</v>
      </c>
      <c r="L177" s="9" t="s">
        <v>23</v>
      </c>
      <c r="M177" s="17" t="s">
        <v>27</v>
      </c>
      <c r="N177" s="29"/>
      <c r="O177" s="17"/>
      <c r="P177" s="17"/>
      <c r="Q177" s="17">
        <v>1</v>
      </c>
    </row>
    <row r="178" spans="2:17" s="15" customFormat="1" ht="12.75" x14ac:dyDescent="0.25">
      <c r="B178" s="11">
        <f>B175+1</f>
        <v>72</v>
      </c>
      <c r="C178" s="59">
        <v>174</v>
      </c>
      <c r="D178" s="11" t="s">
        <v>45</v>
      </c>
      <c r="E178" s="84" t="s">
        <v>15</v>
      </c>
      <c r="F178" s="32">
        <f>F175+1</f>
        <v>72</v>
      </c>
      <c r="G178" s="13" t="s">
        <v>22</v>
      </c>
      <c r="H178" s="13" t="s">
        <v>20</v>
      </c>
      <c r="I178" s="6">
        <v>33229</v>
      </c>
      <c r="J178" s="7">
        <f t="shared" ca="1" si="20"/>
        <v>45294.706486111114</v>
      </c>
      <c r="K178" s="8">
        <f t="shared" ca="1" si="21"/>
        <v>33.056730098934558</v>
      </c>
      <c r="L178" s="14" t="s">
        <v>18</v>
      </c>
      <c r="M178" s="13" t="s">
        <v>27</v>
      </c>
      <c r="O178" s="13">
        <v>1</v>
      </c>
      <c r="P178" s="16"/>
      <c r="Q178" s="17"/>
    </row>
    <row r="179" spans="2:17" s="10" customFormat="1" ht="12.75" x14ac:dyDescent="0.25">
      <c r="B179" s="11">
        <f>B178+1</f>
        <v>73</v>
      </c>
      <c r="C179" s="59">
        <v>175</v>
      </c>
      <c r="D179" s="11" t="s">
        <v>45</v>
      </c>
      <c r="E179" s="84" t="s">
        <v>15</v>
      </c>
      <c r="F179" s="32">
        <f>F178+1</f>
        <v>73</v>
      </c>
      <c r="G179" s="13" t="s">
        <v>16</v>
      </c>
      <c r="H179" s="13" t="s">
        <v>17</v>
      </c>
      <c r="I179" s="6">
        <v>32841</v>
      </c>
      <c r="J179" s="7">
        <f t="shared" ca="1" si="20"/>
        <v>45294.706486111114</v>
      </c>
      <c r="K179" s="8">
        <f t="shared" ca="1" si="21"/>
        <v>34.119743797564695</v>
      </c>
      <c r="L179" s="14" t="s">
        <v>18</v>
      </c>
      <c r="M179" s="13" t="s">
        <v>27</v>
      </c>
      <c r="N179" s="72">
        <v>1</v>
      </c>
      <c r="O179" s="72">
        <v>1</v>
      </c>
      <c r="P179" s="13"/>
      <c r="Q179" s="56"/>
    </row>
    <row r="180" spans="2:17" s="10" customFormat="1" ht="12.75" x14ac:dyDescent="0.25">
      <c r="B180" s="11"/>
      <c r="C180" s="59">
        <v>176</v>
      </c>
      <c r="D180" s="61" t="s">
        <v>21</v>
      </c>
      <c r="E180" s="80"/>
      <c r="F180" s="93"/>
      <c r="G180" s="25" t="s">
        <v>16</v>
      </c>
      <c r="H180" s="25" t="s">
        <v>20</v>
      </c>
      <c r="I180" s="63">
        <v>33362</v>
      </c>
      <c r="J180" s="7">
        <f t="shared" ca="1" si="20"/>
        <v>45294.706486111114</v>
      </c>
      <c r="K180" s="8">
        <f t="shared" ca="1" si="21"/>
        <v>32.692346537290724</v>
      </c>
      <c r="L180" s="57" t="s">
        <v>21</v>
      </c>
      <c r="M180" s="25" t="s">
        <v>27</v>
      </c>
      <c r="N180" s="64"/>
      <c r="O180" s="94"/>
      <c r="P180" s="94">
        <v>1</v>
      </c>
      <c r="Q180" s="13"/>
    </row>
    <row r="181" spans="2:17" s="15" customFormat="1" ht="12.75" x14ac:dyDescent="0.25">
      <c r="B181" s="11">
        <f>B179+1</f>
        <v>74</v>
      </c>
      <c r="C181" s="59">
        <v>177</v>
      </c>
      <c r="D181" s="11" t="s">
        <v>45</v>
      </c>
      <c r="E181" s="84" t="s">
        <v>15</v>
      </c>
      <c r="F181" s="32">
        <f>F179+1</f>
        <v>74</v>
      </c>
      <c r="G181" s="13" t="s">
        <v>22</v>
      </c>
      <c r="H181" s="13" t="s">
        <v>20</v>
      </c>
      <c r="I181" s="6">
        <v>33268</v>
      </c>
      <c r="J181" s="7">
        <f t="shared" ca="1" si="20"/>
        <v>45294.706486111114</v>
      </c>
      <c r="K181" s="8">
        <f t="shared" ca="1" si="21"/>
        <v>32.949880783866064</v>
      </c>
      <c r="L181" s="14" t="s">
        <v>18</v>
      </c>
      <c r="M181" s="13" t="s">
        <v>27</v>
      </c>
      <c r="O181" s="13">
        <v>1</v>
      </c>
      <c r="P181" s="16"/>
      <c r="Q181" s="17"/>
    </row>
    <row r="182" spans="2:17" s="15" customFormat="1" ht="12.75" x14ac:dyDescent="0.25">
      <c r="B182" s="11">
        <f>B181+1</f>
        <v>75</v>
      </c>
      <c r="C182" s="59">
        <v>178</v>
      </c>
      <c r="D182" s="11" t="s">
        <v>45</v>
      </c>
      <c r="E182" s="84" t="s">
        <v>15</v>
      </c>
      <c r="F182" s="32">
        <f>F181+1</f>
        <v>75</v>
      </c>
      <c r="G182" s="13" t="s">
        <v>22</v>
      </c>
      <c r="H182" s="13" t="s">
        <v>17</v>
      </c>
      <c r="I182" s="6">
        <v>34540</v>
      </c>
      <c r="J182" s="7">
        <f t="shared" ca="1" si="20"/>
        <v>45294.706486111114</v>
      </c>
      <c r="K182" s="8">
        <f t="shared" ca="1" si="21"/>
        <v>29.46494927701675</v>
      </c>
      <c r="L182" s="14" t="s">
        <v>18</v>
      </c>
      <c r="M182" s="13" t="s">
        <v>27</v>
      </c>
      <c r="O182" s="13">
        <v>1</v>
      </c>
      <c r="P182" s="16"/>
      <c r="Q182" s="17"/>
    </row>
    <row r="183" spans="2:17" s="15" customFormat="1" ht="12.75" x14ac:dyDescent="0.25">
      <c r="B183" s="11">
        <f>B182+1</f>
        <v>76</v>
      </c>
      <c r="C183" s="59">
        <v>179</v>
      </c>
      <c r="D183" s="11" t="s">
        <v>45</v>
      </c>
      <c r="E183" s="84" t="s">
        <v>15</v>
      </c>
      <c r="F183" s="32">
        <f>F182+1</f>
        <v>76</v>
      </c>
      <c r="G183" s="13" t="s">
        <v>16</v>
      </c>
      <c r="H183" s="13" t="s">
        <v>17</v>
      </c>
      <c r="I183" s="6">
        <v>32910</v>
      </c>
      <c r="J183" s="7">
        <f t="shared" ca="1" si="20"/>
        <v>45294.706486111114</v>
      </c>
      <c r="K183" s="8">
        <f t="shared" ca="1" si="21"/>
        <v>33.930702701674285</v>
      </c>
      <c r="L183" s="14" t="s">
        <v>18</v>
      </c>
      <c r="M183" s="13" t="s">
        <v>27</v>
      </c>
      <c r="O183" s="13">
        <v>1</v>
      </c>
      <c r="P183" s="16"/>
      <c r="Q183" s="17"/>
    </row>
    <row r="184" spans="2:17" s="10" customFormat="1" ht="12.75" x14ac:dyDescent="0.25">
      <c r="B184" s="11"/>
      <c r="C184" s="59">
        <v>180</v>
      </c>
      <c r="D184" s="61" t="s">
        <v>21</v>
      </c>
      <c r="E184" s="80"/>
      <c r="F184" s="93"/>
      <c r="G184" s="25" t="s">
        <v>16</v>
      </c>
      <c r="H184" s="25" t="s">
        <v>20</v>
      </c>
      <c r="I184" s="63">
        <v>30988</v>
      </c>
      <c r="J184" s="7">
        <f t="shared" ca="1" si="20"/>
        <v>45294.706486111114</v>
      </c>
      <c r="K184" s="8">
        <f t="shared" ref="K184:K185" ca="1" si="23">SUM(J184-I184)/365</f>
        <v>39.196456126331817</v>
      </c>
      <c r="L184" s="57" t="s">
        <v>21</v>
      </c>
      <c r="M184" s="25" t="s">
        <v>27</v>
      </c>
      <c r="N184" s="64"/>
      <c r="O184" s="94"/>
      <c r="P184" s="94">
        <v>1</v>
      </c>
      <c r="Q184" s="13"/>
    </row>
    <row r="185" spans="2:17" s="27" customFormat="1" ht="12.75" x14ac:dyDescent="0.25">
      <c r="B185" s="21"/>
      <c r="C185" s="59">
        <v>181</v>
      </c>
      <c r="D185" s="21" t="s">
        <v>23</v>
      </c>
      <c r="E185" s="86"/>
      <c r="F185" s="54"/>
      <c r="G185" s="17" t="s">
        <v>22</v>
      </c>
      <c r="H185" s="17" t="s">
        <v>20</v>
      </c>
      <c r="I185" s="22">
        <v>45178</v>
      </c>
      <c r="J185" s="23">
        <f t="shared" ca="1" si="20"/>
        <v>45294.706486111114</v>
      </c>
      <c r="K185" s="24">
        <f t="shared" ca="1" si="23"/>
        <v>0.31974379756469568</v>
      </c>
      <c r="L185" s="9" t="s">
        <v>23</v>
      </c>
      <c r="M185" s="17" t="s">
        <v>27</v>
      </c>
      <c r="N185" s="29"/>
      <c r="O185" s="17"/>
      <c r="P185" s="17"/>
      <c r="Q185" s="17">
        <v>1</v>
      </c>
    </row>
    <row r="186" spans="2:17" s="15" customFormat="1" ht="12.75" x14ac:dyDescent="0.25">
      <c r="B186" s="11">
        <f>B183+1</f>
        <v>77</v>
      </c>
      <c r="C186" s="59">
        <v>182</v>
      </c>
      <c r="D186" s="11" t="s">
        <v>45</v>
      </c>
      <c r="E186" s="84" t="s">
        <v>15</v>
      </c>
      <c r="F186" s="32">
        <f>F183+1</f>
        <v>77</v>
      </c>
      <c r="G186" s="13" t="s">
        <v>22</v>
      </c>
      <c r="H186" s="13" t="s">
        <v>17</v>
      </c>
      <c r="I186" s="6">
        <v>32554</v>
      </c>
      <c r="J186" s="7">
        <f t="shared" ca="1" si="20"/>
        <v>45294.706486111114</v>
      </c>
      <c r="K186" s="8">
        <f t="shared" ca="1" si="21"/>
        <v>34.906045167427706</v>
      </c>
      <c r="L186" s="14" t="s">
        <v>18</v>
      </c>
      <c r="M186" s="13" t="s">
        <v>27</v>
      </c>
      <c r="O186" s="13">
        <v>1</v>
      </c>
      <c r="P186" s="16"/>
      <c r="Q186" s="17"/>
    </row>
    <row r="187" spans="2:17" s="15" customFormat="1" ht="12.75" x14ac:dyDescent="0.25">
      <c r="B187" s="11">
        <f>B186+1</f>
        <v>78</v>
      </c>
      <c r="C187" s="59">
        <v>183</v>
      </c>
      <c r="D187" s="11" t="s">
        <v>45</v>
      </c>
      <c r="E187" s="84" t="s">
        <v>15</v>
      </c>
      <c r="F187" s="32">
        <f>F186+1</f>
        <v>78</v>
      </c>
      <c r="G187" s="13" t="s">
        <v>22</v>
      </c>
      <c r="H187" s="13" t="s">
        <v>17</v>
      </c>
      <c r="I187" s="6">
        <v>34903</v>
      </c>
      <c r="J187" s="7">
        <f t="shared" ca="1" si="20"/>
        <v>45294.706486111114</v>
      </c>
      <c r="K187" s="8">
        <f t="shared" ca="1" si="21"/>
        <v>28.470428729071546</v>
      </c>
      <c r="L187" s="14" t="s">
        <v>18</v>
      </c>
      <c r="M187" s="13" t="s">
        <v>27</v>
      </c>
      <c r="O187" s="13">
        <v>1</v>
      </c>
      <c r="P187" s="16"/>
      <c r="Q187" s="17"/>
    </row>
    <row r="188" spans="2:17" s="10" customFormat="1" ht="12.75" x14ac:dyDescent="0.25">
      <c r="B188" s="11">
        <f>B187+1</f>
        <v>79</v>
      </c>
      <c r="C188" s="59">
        <v>184</v>
      </c>
      <c r="D188" s="11" t="s">
        <v>45</v>
      </c>
      <c r="E188" s="84" t="s">
        <v>15</v>
      </c>
      <c r="F188" s="93">
        <f>F187+1</f>
        <v>79</v>
      </c>
      <c r="G188" s="13" t="s">
        <v>16</v>
      </c>
      <c r="H188" s="13" t="s">
        <v>20</v>
      </c>
      <c r="I188" s="6">
        <v>33830</v>
      </c>
      <c r="J188" s="7">
        <f t="shared" ca="1" si="20"/>
        <v>45294.706486111114</v>
      </c>
      <c r="K188" s="8">
        <f t="shared" ca="1" si="21"/>
        <v>31.410154756468806</v>
      </c>
      <c r="L188" s="14" t="s">
        <v>18</v>
      </c>
      <c r="M188" s="13" t="s">
        <v>27</v>
      </c>
      <c r="O188" s="72">
        <v>1</v>
      </c>
      <c r="P188" s="72"/>
      <c r="Q188" s="13"/>
    </row>
    <row r="189" spans="2:17" s="10" customFormat="1" ht="12.75" x14ac:dyDescent="0.25">
      <c r="B189" s="11"/>
      <c r="C189" s="59">
        <v>185</v>
      </c>
      <c r="D189" s="61" t="s">
        <v>21</v>
      </c>
      <c r="E189" s="80"/>
      <c r="F189" s="93"/>
      <c r="G189" s="25" t="s">
        <v>16</v>
      </c>
      <c r="H189" s="25" t="s">
        <v>17</v>
      </c>
      <c r="I189" s="63">
        <v>33266</v>
      </c>
      <c r="J189" s="7">
        <f t="shared" ca="1" si="20"/>
        <v>45294.706486111114</v>
      </c>
      <c r="K189" s="8">
        <f t="shared" ca="1" si="21"/>
        <v>32.955360235920857</v>
      </c>
      <c r="L189" s="57" t="s">
        <v>21</v>
      </c>
      <c r="M189" s="25" t="s">
        <v>27</v>
      </c>
      <c r="N189" s="64"/>
      <c r="O189" s="94"/>
      <c r="P189" s="94">
        <v>1</v>
      </c>
      <c r="Q189" s="13"/>
    </row>
    <row r="190" spans="2:17" s="29" customFormat="1" ht="12.75" x14ac:dyDescent="0.25">
      <c r="B190" s="21"/>
      <c r="C190" s="59">
        <v>186</v>
      </c>
      <c r="D190" s="21" t="s">
        <v>23</v>
      </c>
      <c r="E190" s="53"/>
      <c r="F190" s="54"/>
      <c r="G190" s="17" t="s">
        <v>22</v>
      </c>
      <c r="H190" s="17" t="s">
        <v>17</v>
      </c>
      <c r="I190" s="22">
        <v>44019</v>
      </c>
      <c r="J190" s="23">
        <f t="shared" ca="1" si="20"/>
        <v>45294.706486111114</v>
      </c>
      <c r="K190" s="24">
        <f t="shared" ca="1" si="21"/>
        <v>3.4950862633181203</v>
      </c>
      <c r="L190" s="9" t="s">
        <v>23</v>
      </c>
      <c r="M190" s="17" t="s">
        <v>27</v>
      </c>
      <c r="O190" s="92"/>
      <c r="P190" s="92"/>
      <c r="Q190" s="17">
        <v>1</v>
      </c>
    </row>
    <row r="191" spans="2:17" s="15" customFormat="1" ht="12.75" x14ac:dyDescent="0.25">
      <c r="B191" s="11">
        <f>B188+1</f>
        <v>80</v>
      </c>
      <c r="C191" s="59">
        <v>187</v>
      </c>
      <c r="D191" s="11" t="s">
        <v>45</v>
      </c>
      <c r="E191" s="84" t="s">
        <v>15</v>
      </c>
      <c r="F191" s="32">
        <f>F188+1</f>
        <v>80</v>
      </c>
      <c r="G191" s="13" t="s">
        <v>16</v>
      </c>
      <c r="H191" s="13" t="s">
        <v>17</v>
      </c>
      <c r="I191" s="6">
        <v>34627</v>
      </c>
      <c r="J191" s="7">
        <f t="shared" ca="1" si="20"/>
        <v>45294.706486111114</v>
      </c>
      <c r="K191" s="8">
        <f t="shared" ca="1" si="21"/>
        <v>29.226593112633189</v>
      </c>
      <c r="L191" s="14" t="s">
        <v>18</v>
      </c>
      <c r="M191" s="13" t="s">
        <v>27</v>
      </c>
      <c r="O191" s="13">
        <v>1</v>
      </c>
      <c r="P191" s="16"/>
      <c r="Q191" s="17"/>
    </row>
    <row r="192" spans="2:17" s="10" customFormat="1" ht="12.75" x14ac:dyDescent="0.25">
      <c r="B192" s="11"/>
      <c r="C192" s="59">
        <v>188</v>
      </c>
      <c r="D192" s="61" t="s">
        <v>21</v>
      </c>
      <c r="E192" s="80"/>
      <c r="F192" s="93"/>
      <c r="G192" s="25" t="s">
        <v>16</v>
      </c>
      <c r="H192" s="25" t="s">
        <v>20</v>
      </c>
      <c r="I192" s="63">
        <v>34428</v>
      </c>
      <c r="J192" s="7">
        <f t="shared" ca="1" si="20"/>
        <v>45294.706486111114</v>
      </c>
      <c r="K192" s="8">
        <f t="shared" ref="K192" ca="1" si="24">SUM(J192-I192)/365</f>
        <v>29.771798592085243</v>
      </c>
      <c r="L192" s="57" t="s">
        <v>21</v>
      </c>
      <c r="M192" s="25" t="s">
        <v>27</v>
      </c>
      <c r="N192" s="64"/>
      <c r="O192" s="94"/>
      <c r="P192" s="94">
        <v>1</v>
      </c>
      <c r="Q192" s="13"/>
    </row>
    <row r="193" spans="2:17" s="10" customFormat="1" ht="12.75" x14ac:dyDescent="0.25">
      <c r="B193" s="11">
        <f>B191+1</f>
        <v>81</v>
      </c>
      <c r="C193" s="59">
        <v>189</v>
      </c>
      <c r="D193" s="11" t="s">
        <v>45</v>
      </c>
      <c r="E193" s="84" t="s">
        <v>15</v>
      </c>
      <c r="F193" s="93">
        <f>F191+1</f>
        <v>81</v>
      </c>
      <c r="G193" s="13" t="s">
        <v>16</v>
      </c>
      <c r="H193" s="13" t="s">
        <v>17</v>
      </c>
      <c r="I193" s="6">
        <v>30513</v>
      </c>
      <c r="J193" s="7">
        <f t="shared" ca="1" si="20"/>
        <v>45294.706486111114</v>
      </c>
      <c r="K193" s="8">
        <f t="shared" ca="1" si="21"/>
        <v>40.497825989345515</v>
      </c>
      <c r="L193" s="14" t="s">
        <v>18</v>
      </c>
      <c r="M193" s="13" t="s">
        <v>27</v>
      </c>
      <c r="O193" s="72">
        <v>1</v>
      </c>
      <c r="P193" s="72"/>
      <c r="Q193" s="13"/>
    </row>
    <row r="194" spans="2:17" s="10" customFormat="1" ht="12.75" x14ac:dyDescent="0.25">
      <c r="B194" s="11"/>
      <c r="C194" s="59">
        <v>190</v>
      </c>
      <c r="D194" s="61" t="s">
        <v>21</v>
      </c>
      <c r="E194" s="80"/>
      <c r="F194" s="93"/>
      <c r="G194" s="25" t="s">
        <v>16</v>
      </c>
      <c r="H194" s="25" t="s">
        <v>20</v>
      </c>
      <c r="I194" s="63">
        <v>32301</v>
      </c>
      <c r="J194" s="7">
        <f t="shared" ca="1" si="20"/>
        <v>45294.706486111114</v>
      </c>
      <c r="K194" s="8">
        <f t="shared" ca="1" si="21"/>
        <v>35.599195852359216</v>
      </c>
      <c r="L194" s="57" t="s">
        <v>21</v>
      </c>
      <c r="M194" s="25" t="s">
        <v>27</v>
      </c>
      <c r="N194" s="64"/>
      <c r="O194" s="94"/>
      <c r="P194" s="94">
        <v>1</v>
      </c>
      <c r="Q194" s="13"/>
    </row>
    <row r="195" spans="2:17" s="29" customFormat="1" ht="12.75" x14ac:dyDescent="0.25">
      <c r="B195" s="21"/>
      <c r="C195" s="59">
        <v>191</v>
      </c>
      <c r="D195" s="21" t="s">
        <v>23</v>
      </c>
      <c r="E195" s="53"/>
      <c r="F195" s="54"/>
      <c r="G195" s="17" t="s">
        <v>22</v>
      </c>
      <c r="H195" s="17" t="s">
        <v>17</v>
      </c>
      <c r="I195" s="22">
        <v>41995</v>
      </c>
      <c r="J195" s="23">
        <f t="shared" ca="1" si="20"/>
        <v>45294.706486111114</v>
      </c>
      <c r="K195" s="24">
        <f t="shared" ca="1" si="21"/>
        <v>9.0402917427701759</v>
      </c>
      <c r="L195" s="9" t="s">
        <v>23</v>
      </c>
      <c r="M195" s="17" t="s">
        <v>27</v>
      </c>
      <c r="O195" s="92"/>
      <c r="P195" s="92"/>
      <c r="Q195" s="17">
        <v>1</v>
      </c>
    </row>
    <row r="196" spans="2:17" s="29" customFormat="1" ht="12.75" x14ac:dyDescent="0.25">
      <c r="B196" s="21"/>
      <c r="C196" s="59">
        <v>192</v>
      </c>
      <c r="D196" s="21" t="s">
        <v>23</v>
      </c>
      <c r="E196" s="53"/>
      <c r="F196" s="54"/>
      <c r="G196" s="17" t="s">
        <v>22</v>
      </c>
      <c r="H196" s="17" t="s">
        <v>20</v>
      </c>
      <c r="I196" s="22">
        <v>42977</v>
      </c>
      <c r="J196" s="23">
        <f t="shared" ca="1" si="20"/>
        <v>45294.706486111114</v>
      </c>
      <c r="K196" s="24">
        <f t="shared" ca="1" si="21"/>
        <v>6.3498807838660651</v>
      </c>
      <c r="L196" s="9" t="s">
        <v>23</v>
      </c>
      <c r="M196" s="17" t="s">
        <v>27</v>
      </c>
      <c r="O196" s="92"/>
      <c r="P196" s="92"/>
      <c r="Q196" s="17">
        <v>1</v>
      </c>
    </row>
    <row r="197" spans="2:17" s="10" customFormat="1" ht="12.75" x14ac:dyDescent="0.25">
      <c r="B197" s="11">
        <f>B193+1</f>
        <v>82</v>
      </c>
      <c r="C197" s="59">
        <v>193</v>
      </c>
      <c r="D197" s="11" t="s">
        <v>45</v>
      </c>
      <c r="E197" s="84" t="s">
        <v>15</v>
      </c>
      <c r="F197" s="93">
        <f>F193+1</f>
        <v>82</v>
      </c>
      <c r="G197" s="13" t="s">
        <v>16</v>
      </c>
      <c r="H197" s="13" t="s">
        <v>17</v>
      </c>
      <c r="I197" s="6">
        <v>32055</v>
      </c>
      <c r="J197" s="7">
        <f t="shared" ca="1" si="20"/>
        <v>45294.706486111114</v>
      </c>
      <c r="K197" s="8">
        <f t="shared" ca="1" si="21"/>
        <v>36.27316845509894</v>
      </c>
      <c r="L197" s="14" t="s">
        <v>18</v>
      </c>
      <c r="M197" s="13" t="s">
        <v>27</v>
      </c>
      <c r="O197" s="72">
        <v>1</v>
      </c>
      <c r="P197" s="72"/>
      <c r="Q197" s="13"/>
    </row>
    <row r="198" spans="2:17" s="10" customFormat="1" ht="12.75" x14ac:dyDescent="0.25">
      <c r="B198" s="11"/>
      <c r="C198" s="59">
        <v>194</v>
      </c>
      <c r="D198" s="61" t="s">
        <v>21</v>
      </c>
      <c r="E198" s="80"/>
      <c r="F198" s="93"/>
      <c r="G198" s="25" t="s">
        <v>16</v>
      </c>
      <c r="H198" s="25" t="s">
        <v>20</v>
      </c>
      <c r="I198" s="63">
        <v>33916</v>
      </c>
      <c r="J198" s="7">
        <f t="shared" ca="1" si="20"/>
        <v>45294.706486111114</v>
      </c>
      <c r="K198" s="8">
        <f t="shared" ca="1" si="21"/>
        <v>31.174538318112642</v>
      </c>
      <c r="L198" s="57" t="s">
        <v>21</v>
      </c>
      <c r="M198" s="25" t="s">
        <v>27</v>
      </c>
      <c r="N198" s="64"/>
      <c r="O198" s="94"/>
      <c r="P198" s="94">
        <v>1</v>
      </c>
      <c r="Q198" s="13"/>
    </row>
    <row r="199" spans="2:17" s="29" customFormat="1" ht="12.75" x14ac:dyDescent="0.25">
      <c r="B199" s="21"/>
      <c r="C199" s="59">
        <v>195</v>
      </c>
      <c r="D199" s="21" t="s">
        <v>23</v>
      </c>
      <c r="E199" s="53"/>
      <c r="F199" s="54"/>
      <c r="G199" s="17" t="s">
        <v>22</v>
      </c>
      <c r="H199" s="17" t="s">
        <v>17</v>
      </c>
      <c r="I199" s="22">
        <v>44082</v>
      </c>
      <c r="J199" s="23">
        <f t="shared" ca="1" si="20"/>
        <v>45294.706486111114</v>
      </c>
      <c r="K199" s="24">
        <f t="shared" ca="1" si="21"/>
        <v>3.3224835235920929</v>
      </c>
      <c r="L199" s="9" t="s">
        <v>23</v>
      </c>
      <c r="M199" s="17" t="s">
        <v>27</v>
      </c>
      <c r="O199" s="92"/>
      <c r="P199" s="92"/>
      <c r="Q199" s="17">
        <v>1</v>
      </c>
    </row>
    <row r="200" spans="2:17" s="15" customFormat="1" ht="12.75" x14ac:dyDescent="0.25">
      <c r="B200" s="11">
        <f>B197+1</f>
        <v>83</v>
      </c>
      <c r="C200" s="59">
        <v>196</v>
      </c>
      <c r="D200" s="11" t="s">
        <v>45</v>
      </c>
      <c r="E200" s="84" t="s">
        <v>15</v>
      </c>
      <c r="F200" s="32">
        <f>F197+1</f>
        <v>83</v>
      </c>
      <c r="G200" s="13" t="s">
        <v>22</v>
      </c>
      <c r="H200" s="13" t="s">
        <v>17</v>
      </c>
      <c r="I200" s="6">
        <v>32817</v>
      </c>
      <c r="J200" s="7">
        <f t="shared" ca="1" si="20"/>
        <v>45294.706486111114</v>
      </c>
      <c r="K200" s="8">
        <f t="shared" ca="1" si="21"/>
        <v>34.185497222222232</v>
      </c>
      <c r="L200" s="14" t="s">
        <v>18</v>
      </c>
      <c r="M200" s="13" t="s">
        <v>27</v>
      </c>
      <c r="O200" s="13">
        <v>1</v>
      </c>
      <c r="P200" s="16"/>
      <c r="Q200" s="17"/>
    </row>
    <row r="201" spans="2:17" s="15" customFormat="1" ht="12.75" x14ac:dyDescent="0.25">
      <c r="B201" s="11">
        <f>B200+1</f>
        <v>84</v>
      </c>
      <c r="C201" s="59">
        <v>197</v>
      </c>
      <c r="D201" s="11" t="s">
        <v>45</v>
      </c>
      <c r="E201" s="84" t="s">
        <v>15</v>
      </c>
      <c r="F201" s="32">
        <f>F200+1</f>
        <v>84</v>
      </c>
      <c r="G201" s="13" t="s">
        <v>16</v>
      </c>
      <c r="H201" s="13" t="s">
        <v>17</v>
      </c>
      <c r="I201" s="6">
        <v>34541</v>
      </c>
      <c r="J201" s="7">
        <f t="shared" ca="1" si="20"/>
        <v>45294.706486111114</v>
      </c>
      <c r="K201" s="8">
        <f t="shared" ca="1" si="21"/>
        <v>29.462209550989353</v>
      </c>
      <c r="L201" s="14" t="s">
        <v>18</v>
      </c>
      <c r="M201" s="13" t="s">
        <v>27</v>
      </c>
      <c r="O201" s="13">
        <v>1</v>
      </c>
      <c r="P201" s="16"/>
      <c r="Q201" s="17"/>
    </row>
    <row r="202" spans="2:17" s="10" customFormat="1" ht="12.75" x14ac:dyDescent="0.25">
      <c r="B202" s="11"/>
      <c r="C202" s="59">
        <v>198</v>
      </c>
      <c r="D202" s="61" t="s">
        <v>21</v>
      </c>
      <c r="E202" s="80"/>
      <c r="F202" s="93"/>
      <c r="G202" s="25" t="s">
        <v>16</v>
      </c>
      <c r="H202" s="25" t="s">
        <v>20</v>
      </c>
      <c r="I202" s="63">
        <v>35392</v>
      </c>
      <c r="J202" s="7">
        <f t="shared" ca="1" si="20"/>
        <v>45294.706486111114</v>
      </c>
      <c r="K202" s="8">
        <f t="shared" ca="1" si="21"/>
        <v>27.130702701674284</v>
      </c>
      <c r="L202" s="57" t="s">
        <v>21</v>
      </c>
      <c r="M202" s="25" t="s">
        <v>27</v>
      </c>
      <c r="N202" s="64"/>
      <c r="O202" s="94"/>
      <c r="P202" s="94">
        <v>1</v>
      </c>
      <c r="Q202" s="13"/>
    </row>
    <row r="203" spans="2:17" s="29" customFormat="1" ht="12.75" x14ac:dyDescent="0.25">
      <c r="B203" s="21"/>
      <c r="C203" s="59">
        <v>199</v>
      </c>
      <c r="D203" s="21" t="s">
        <v>23</v>
      </c>
      <c r="E203" s="53"/>
      <c r="F203" s="54"/>
      <c r="G203" s="17" t="s">
        <v>22</v>
      </c>
      <c r="H203" s="17" t="s">
        <v>20</v>
      </c>
      <c r="I203" s="22">
        <v>44653</v>
      </c>
      <c r="J203" s="23">
        <f t="shared" ca="1" si="20"/>
        <v>45294.706486111114</v>
      </c>
      <c r="K203" s="24">
        <f t="shared" ref="K203" ca="1" si="25">SUM(J203-I203)/365</f>
        <v>1.7580999619482574</v>
      </c>
      <c r="L203" s="9" t="s">
        <v>23</v>
      </c>
      <c r="M203" s="17" t="s">
        <v>27</v>
      </c>
      <c r="O203" s="92"/>
      <c r="P203" s="92"/>
      <c r="Q203" s="17">
        <v>1</v>
      </c>
    </row>
    <row r="204" spans="2:17" s="15" customFormat="1" ht="12.75" x14ac:dyDescent="0.25">
      <c r="B204" s="11">
        <f>B201+1</f>
        <v>85</v>
      </c>
      <c r="C204" s="59">
        <v>200</v>
      </c>
      <c r="D204" s="11" t="s">
        <v>45</v>
      </c>
      <c r="E204" s="84" t="s">
        <v>15</v>
      </c>
      <c r="F204" s="32">
        <f>F201+1</f>
        <v>85</v>
      </c>
      <c r="G204" s="13" t="s">
        <v>22</v>
      </c>
      <c r="H204" s="13" t="s">
        <v>17</v>
      </c>
      <c r="I204" s="6">
        <v>32696</v>
      </c>
      <c r="J204" s="7">
        <f t="shared" ca="1" si="20"/>
        <v>45294.706486111114</v>
      </c>
      <c r="K204" s="8">
        <f t="shared" ca="1" si="21"/>
        <v>34.517004071537301</v>
      </c>
      <c r="L204" s="14" t="s">
        <v>18</v>
      </c>
      <c r="M204" s="13" t="s">
        <v>27</v>
      </c>
      <c r="O204" s="13">
        <v>1</v>
      </c>
      <c r="P204" s="16"/>
      <c r="Q204" s="17"/>
    </row>
    <row r="205" spans="2:17" s="15" customFormat="1" ht="12.75" x14ac:dyDescent="0.25">
      <c r="B205" s="11">
        <f>B204+1</f>
        <v>86</v>
      </c>
      <c r="C205" s="59">
        <v>201</v>
      </c>
      <c r="D205" s="11" t="s">
        <v>45</v>
      </c>
      <c r="E205" s="84" t="s">
        <v>15</v>
      </c>
      <c r="F205" s="93">
        <f>F204+1</f>
        <v>86</v>
      </c>
      <c r="G205" s="13" t="s">
        <v>16</v>
      </c>
      <c r="H205" s="13" t="s">
        <v>20</v>
      </c>
      <c r="I205" s="6">
        <v>31340</v>
      </c>
      <c r="J205" s="7">
        <f t="shared" ca="1" si="20"/>
        <v>45294.706486111114</v>
      </c>
      <c r="K205" s="8">
        <f t="shared" ca="1" si="21"/>
        <v>38.232072564687982</v>
      </c>
      <c r="L205" s="14" t="s">
        <v>18</v>
      </c>
      <c r="M205" s="13" t="s">
        <v>27</v>
      </c>
      <c r="O205" s="13">
        <v>1</v>
      </c>
      <c r="P205" s="16"/>
      <c r="Q205" s="17"/>
    </row>
    <row r="206" spans="2:17" s="15" customFormat="1" ht="12.75" x14ac:dyDescent="0.25">
      <c r="B206" s="11"/>
      <c r="C206" s="59">
        <v>202</v>
      </c>
      <c r="D206" s="61" t="s">
        <v>21</v>
      </c>
      <c r="E206" s="85"/>
      <c r="F206" s="93"/>
      <c r="G206" s="25" t="s">
        <v>16</v>
      </c>
      <c r="H206" s="25" t="s">
        <v>17</v>
      </c>
      <c r="I206" s="63">
        <v>28714</v>
      </c>
      <c r="J206" s="7">
        <f t="shared" ca="1" si="20"/>
        <v>45294.706486111114</v>
      </c>
      <c r="K206" s="8">
        <f t="shared" ca="1" si="21"/>
        <v>45.426593112633192</v>
      </c>
      <c r="L206" s="57" t="s">
        <v>21</v>
      </c>
      <c r="M206" s="25" t="s">
        <v>27</v>
      </c>
      <c r="N206" s="64"/>
      <c r="O206" s="25"/>
      <c r="P206" s="25">
        <v>1</v>
      </c>
      <c r="Q206" s="17"/>
    </row>
    <row r="207" spans="2:17" s="15" customFormat="1" ht="12.75" x14ac:dyDescent="0.25">
      <c r="B207" s="11">
        <f>B205+1</f>
        <v>87</v>
      </c>
      <c r="C207" s="59">
        <v>203</v>
      </c>
      <c r="D207" s="11" t="s">
        <v>45</v>
      </c>
      <c r="E207" s="84" t="s">
        <v>15</v>
      </c>
      <c r="F207" s="32">
        <f>F205+1</f>
        <v>87</v>
      </c>
      <c r="G207" s="13" t="s">
        <v>16</v>
      </c>
      <c r="H207" s="13" t="s">
        <v>17</v>
      </c>
      <c r="I207" s="6">
        <v>33022</v>
      </c>
      <c r="J207" s="7">
        <f t="shared" ca="1" si="20"/>
        <v>45294.706486111114</v>
      </c>
      <c r="K207" s="8">
        <f t="shared" ca="1" si="21"/>
        <v>33.623853386605795</v>
      </c>
      <c r="L207" s="14" t="s">
        <v>18</v>
      </c>
      <c r="M207" s="13" t="s">
        <v>27</v>
      </c>
      <c r="O207" s="13">
        <v>1</v>
      </c>
      <c r="P207" s="16"/>
      <c r="Q207" s="17"/>
    </row>
    <row r="208" spans="2:17" s="15" customFormat="1" ht="12.75" x14ac:dyDescent="0.25">
      <c r="B208" s="11"/>
      <c r="C208" s="59">
        <v>204</v>
      </c>
      <c r="D208" s="61" t="s">
        <v>21</v>
      </c>
      <c r="E208" s="85"/>
      <c r="F208" s="93"/>
      <c r="G208" s="25" t="s">
        <v>16</v>
      </c>
      <c r="H208" s="25" t="s">
        <v>20</v>
      </c>
      <c r="I208" s="63">
        <v>31236</v>
      </c>
      <c r="J208" s="7">
        <f t="shared" ca="1" si="20"/>
        <v>45294.706486111114</v>
      </c>
      <c r="K208" s="8">
        <f t="shared" ca="1" si="21"/>
        <v>38.517004071537301</v>
      </c>
      <c r="L208" s="57" t="s">
        <v>21</v>
      </c>
      <c r="M208" s="25" t="s">
        <v>27</v>
      </c>
      <c r="N208" s="64"/>
      <c r="O208" s="25"/>
      <c r="P208" s="25">
        <v>1</v>
      </c>
      <c r="Q208" s="17"/>
    </row>
    <row r="209" spans="2:17" s="29" customFormat="1" ht="12.75" x14ac:dyDescent="0.25">
      <c r="B209" s="21"/>
      <c r="C209" s="59">
        <v>205</v>
      </c>
      <c r="D209" s="21" t="s">
        <v>23</v>
      </c>
      <c r="E209" s="53"/>
      <c r="F209" s="54"/>
      <c r="G209" s="17" t="s">
        <v>22</v>
      </c>
      <c r="H209" s="17" t="s">
        <v>17</v>
      </c>
      <c r="I209" s="22">
        <v>44164</v>
      </c>
      <c r="J209" s="23">
        <f t="shared" ca="1" si="20"/>
        <v>45294.706486111114</v>
      </c>
      <c r="K209" s="24">
        <f t="shared" ca="1" si="21"/>
        <v>3.0978259893455178</v>
      </c>
      <c r="L209" s="9" t="s">
        <v>23</v>
      </c>
      <c r="M209" s="17" t="s">
        <v>27</v>
      </c>
      <c r="O209" s="92"/>
      <c r="P209" s="92"/>
      <c r="Q209" s="17">
        <v>1</v>
      </c>
    </row>
    <row r="210" spans="2:17" s="10" customFormat="1" ht="12.75" x14ac:dyDescent="0.25">
      <c r="B210" s="11">
        <f>B207+1</f>
        <v>88</v>
      </c>
      <c r="C210" s="59">
        <v>206</v>
      </c>
      <c r="D210" s="11" t="s">
        <v>45</v>
      </c>
      <c r="E210" s="84" t="s">
        <v>15</v>
      </c>
      <c r="F210" s="93">
        <f>F207+1</f>
        <v>88</v>
      </c>
      <c r="G210" s="13" t="s">
        <v>16</v>
      </c>
      <c r="H210" s="72" t="s">
        <v>17</v>
      </c>
      <c r="I210" s="6">
        <v>24623</v>
      </c>
      <c r="J210" s="7">
        <f t="shared" ca="1" si="20"/>
        <v>45294.706486111114</v>
      </c>
      <c r="K210" s="8">
        <f t="shared" ca="1" si="21"/>
        <v>56.634812290715381</v>
      </c>
      <c r="L210" s="14" t="s">
        <v>18</v>
      </c>
      <c r="M210" s="13" t="s">
        <v>27</v>
      </c>
      <c r="O210" s="72">
        <v>1</v>
      </c>
      <c r="P210" s="72"/>
      <c r="Q210" s="13"/>
    </row>
    <row r="211" spans="2:17" s="10" customFormat="1" ht="12.75" x14ac:dyDescent="0.25">
      <c r="B211" s="11"/>
      <c r="C211" s="59">
        <v>207</v>
      </c>
      <c r="D211" s="18" t="s">
        <v>28</v>
      </c>
      <c r="E211" s="80"/>
      <c r="F211" s="93"/>
      <c r="G211" s="16" t="s">
        <v>16</v>
      </c>
      <c r="H211" s="16" t="s">
        <v>20</v>
      </c>
      <c r="I211" s="63">
        <v>25692</v>
      </c>
      <c r="J211" s="7">
        <f t="shared" ca="1" si="20"/>
        <v>45294.706486111114</v>
      </c>
      <c r="K211" s="8">
        <f t="shared" ca="1" si="21"/>
        <v>53.70604516742771</v>
      </c>
      <c r="L211" s="57" t="s">
        <v>21</v>
      </c>
      <c r="M211" s="25" t="s">
        <v>27</v>
      </c>
      <c r="N211" s="64"/>
      <c r="O211" s="94"/>
      <c r="P211" s="94">
        <v>1</v>
      </c>
      <c r="Q211" s="13"/>
    </row>
    <row r="212" spans="2:17" s="15" customFormat="1" ht="12.75" x14ac:dyDescent="0.25">
      <c r="B212" s="11">
        <f>B210+1</f>
        <v>89</v>
      </c>
      <c r="C212" s="59">
        <v>208</v>
      </c>
      <c r="D212" s="11" t="s">
        <v>45</v>
      </c>
      <c r="E212" s="84" t="s">
        <v>15</v>
      </c>
      <c r="F212" s="32">
        <f>F210+1</f>
        <v>89</v>
      </c>
      <c r="G212" s="13" t="s">
        <v>22</v>
      </c>
      <c r="H212" s="13" t="s">
        <v>20</v>
      </c>
      <c r="I212" s="6">
        <v>34936</v>
      </c>
      <c r="J212" s="7">
        <f t="shared" ca="1" si="20"/>
        <v>45294.706486111114</v>
      </c>
      <c r="K212" s="8">
        <f t="shared" ca="1" si="21"/>
        <v>28.380017770167434</v>
      </c>
      <c r="L212" s="14" t="s">
        <v>18</v>
      </c>
      <c r="M212" s="13" t="s">
        <v>27</v>
      </c>
      <c r="O212" s="13">
        <v>1</v>
      </c>
      <c r="P212" s="16"/>
      <c r="Q212" s="17"/>
    </row>
    <row r="213" spans="2:17" s="15" customFormat="1" ht="12.75" x14ac:dyDescent="0.25">
      <c r="B213" s="11"/>
      <c r="C213" s="59">
        <v>209</v>
      </c>
      <c r="D213" s="61" t="s">
        <v>21</v>
      </c>
      <c r="E213" s="85"/>
      <c r="F213" s="93"/>
      <c r="G213" s="25" t="s">
        <v>16</v>
      </c>
      <c r="H213" s="25" t="s">
        <v>17</v>
      </c>
      <c r="I213" s="63">
        <v>35279</v>
      </c>
      <c r="J213" s="7">
        <f t="shared" ca="1" si="20"/>
        <v>45294.706486111114</v>
      </c>
      <c r="K213" s="8">
        <f t="shared" ref="K213" ca="1" si="26">SUM(J213-I213)/365</f>
        <v>27.440291742770174</v>
      </c>
      <c r="L213" s="57" t="s">
        <v>21</v>
      </c>
      <c r="M213" s="25" t="s">
        <v>27</v>
      </c>
      <c r="N213" s="64"/>
      <c r="O213" s="25"/>
      <c r="P213" s="25">
        <v>1</v>
      </c>
      <c r="Q213" s="17"/>
    </row>
    <row r="214" spans="2:17" s="15" customFormat="1" ht="12.75" x14ac:dyDescent="0.25">
      <c r="B214" s="11">
        <f>B212+1</f>
        <v>90</v>
      </c>
      <c r="C214" s="59">
        <v>210</v>
      </c>
      <c r="D214" s="11" t="s">
        <v>45</v>
      </c>
      <c r="E214" s="84" t="s">
        <v>15</v>
      </c>
      <c r="F214" s="32">
        <f>F212+1</f>
        <v>90</v>
      </c>
      <c r="G214" s="13" t="s">
        <v>22</v>
      </c>
      <c r="H214" s="13" t="s">
        <v>20</v>
      </c>
      <c r="I214" s="6">
        <v>33785</v>
      </c>
      <c r="J214" s="7">
        <f t="shared" ca="1" si="20"/>
        <v>45294.706486111114</v>
      </c>
      <c r="K214" s="8">
        <f t="shared" ca="1" si="21"/>
        <v>31.533442427701683</v>
      </c>
      <c r="L214" s="14" t="s">
        <v>18</v>
      </c>
      <c r="M214" s="13" t="s">
        <v>27</v>
      </c>
      <c r="O214" s="13">
        <v>1</v>
      </c>
      <c r="P214" s="16"/>
      <c r="Q214" s="17"/>
    </row>
    <row r="215" spans="2:17" s="15" customFormat="1" ht="12.75" x14ac:dyDescent="0.25">
      <c r="B215" s="11">
        <f t="shared" ref="B215:B219" si="27">B214+1</f>
        <v>91</v>
      </c>
      <c r="C215" s="59">
        <v>211</v>
      </c>
      <c r="D215" s="11" t="s">
        <v>45</v>
      </c>
      <c r="E215" s="84" t="s">
        <v>15</v>
      </c>
      <c r="F215" s="32">
        <f t="shared" ref="F215:F219" si="28">F214+1</f>
        <v>91</v>
      </c>
      <c r="G215" s="13" t="s">
        <v>16</v>
      </c>
      <c r="H215" s="13" t="s">
        <v>20</v>
      </c>
      <c r="I215" s="6">
        <v>31555</v>
      </c>
      <c r="J215" s="7">
        <f t="shared" ca="1" si="20"/>
        <v>45294.706486111114</v>
      </c>
      <c r="K215" s="8">
        <f t="shared" ca="1" si="21"/>
        <v>37.643031468797574</v>
      </c>
      <c r="L215" s="14" t="s">
        <v>18</v>
      </c>
      <c r="M215" s="13" t="s">
        <v>27</v>
      </c>
      <c r="O215" s="13">
        <v>1</v>
      </c>
      <c r="P215" s="16"/>
      <c r="Q215" s="17"/>
    </row>
    <row r="216" spans="2:17" s="15" customFormat="1" ht="12.75" x14ac:dyDescent="0.25">
      <c r="B216" s="11">
        <f t="shared" si="27"/>
        <v>92</v>
      </c>
      <c r="C216" s="59">
        <v>212</v>
      </c>
      <c r="D216" s="11" t="s">
        <v>45</v>
      </c>
      <c r="E216" s="84" t="s">
        <v>15</v>
      </c>
      <c r="F216" s="32">
        <f t="shared" si="28"/>
        <v>92</v>
      </c>
      <c r="G216" s="13" t="s">
        <v>16</v>
      </c>
      <c r="H216" s="13" t="s">
        <v>17</v>
      </c>
      <c r="I216" s="6">
        <v>29503</v>
      </c>
      <c r="J216" s="7">
        <f t="shared" ca="1" si="20"/>
        <v>45294.706486111114</v>
      </c>
      <c r="K216" s="8">
        <f t="shared" ca="1" si="21"/>
        <v>43.264949277016747</v>
      </c>
      <c r="L216" s="14" t="s">
        <v>18</v>
      </c>
      <c r="M216" s="13" t="s">
        <v>27</v>
      </c>
      <c r="O216" s="13">
        <v>1</v>
      </c>
      <c r="P216" s="16"/>
      <c r="Q216" s="17"/>
    </row>
    <row r="217" spans="2:17" s="15" customFormat="1" ht="12.75" x14ac:dyDescent="0.25">
      <c r="B217" s="11">
        <f t="shared" si="27"/>
        <v>93</v>
      </c>
      <c r="C217" s="59">
        <v>213</v>
      </c>
      <c r="D217" s="11" t="s">
        <v>45</v>
      </c>
      <c r="E217" s="84" t="s">
        <v>15</v>
      </c>
      <c r="F217" s="32">
        <f t="shared" si="28"/>
        <v>93</v>
      </c>
      <c r="G217" s="13" t="s">
        <v>22</v>
      </c>
      <c r="H217" s="13" t="s">
        <v>17</v>
      </c>
      <c r="I217" s="6">
        <v>34518</v>
      </c>
      <c r="J217" s="7">
        <f t="shared" ca="1" si="20"/>
        <v>45294.706486111114</v>
      </c>
      <c r="K217" s="8">
        <f t="shared" ca="1" si="21"/>
        <v>29.52522324961949</v>
      </c>
      <c r="L217" s="14" t="s">
        <v>18</v>
      </c>
      <c r="M217" s="13" t="s">
        <v>27</v>
      </c>
      <c r="O217" s="13">
        <v>1</v>
      </c>
      <c r="P217" s="16"/>
      <c r="Q217" s="17"/>
    </row>
    <row r="218" spans="2:17" s="15" customFormat="1" ht="12.75" x14ac:dyDescent="0.25">
      <c r="B218" s="11">
        <f t="shared" si="27"/>
        <v>94</v>
      </c>
      <c r="C218" s="59">
        <v>214</v>
      </c>
      <c r="D218" s="11" t="s">
        <v>45</v>
      </c>
      <c r="E218" s="84" t="s">
        <v>15</v>
      </c>
      <c r="F218" s="32">
        <f t="shared" si="28"/>
        <v>94</v>
      </c>
      <c r="G218" s="13" t="s">
        <v>22</v>
      </c>
      <c r="H218" s="13" t="s">
        <v>20</v>
      </c>
      <c r="I218" s="6">
        <v>34724</v>
      </c>
      <c r="J218" s="7">
        <f t="shared" ca="1" si="20"/>
        <v>45294.706486111114</v>
      </c>
      <c r="K218" s="8">
        <f t="shared" ca="1" si="21"/>
        <v>28.960839687975653</v>
      </c>
      <c r="L218" s="14" t="s">
        <v>18</v>
      </c>
      <c r="M218" s="13" t="s">
        <v>27</v>
      </c>
      <c r="O218" s="13">
        <v>1</v>
      </c>
      <c r="P218" s="16"/>
      <c r="Q218" s="17"/>
    </row>
    <row r="219" spans="2:17" s="15" customFormat="1" ht="12.75" x14ac:dyDescent="0.25">
      <c r="B219" s="11">
        <f t="shared" si="27"/>
        <v>95</v>
      </c>
      <c r="C219" s="59">
        <v>215</v>
      </c>
      <c r="D219" s="11" t="s">
        <v>45</v>
      </c>
      <c r="E219" s="84" t="s">
        <v>15</v>
      </c>
      <c r="F219" s="32">
        <f t="shared" si="28"/>
        <v>95</v>
      </c>
      <c r="G219" s="13" t="s">
        <v>22</v>
      </c>
      <c r="H219" s="13" t="s">
        <v>20</v>
      </c>
      <c r="I219" s="6">
        <v>32431</v>
      </c>
      <c r="J219" s="7">
        <f t="shared" ca="1" si="20"/>
        <v>45294.706486111114</v>
      </c>
      <c r="K219" s="8">
        <f t="shared" ca="1" si="21"/>
        <v>35.243031468797575</v>
      </c>
      <c r="L219" s="14" t="s">
        <v>18</v>
      </c>
      <c r="M219" s="13" t="s">
        <v>27</v>
      </c>
      <c r="O219" s="13">
        <v>1</v>
      </c>
      <c r="P219" s="16"/>
      <c r="Q219" s="17"/>
    </row>
    <row r="220" spans="2:17" s="15" customFormat="1" ht="12.75" x14ac:dyDescent="0.25">
      <c r="B220" s="11">
        <f>B219+1</f>
        <v>96</v>
      </c>
      <c r="C220" s="59">
        <v>216</v>
      </c>
      <c r="D220" s="11" t="s">
        <v>45</v>
      </c>
      <c r="E220" s="84" t="s">
        <v>15</v>
      </c>
      <c r="F220" s="93">
        <f>F219+1</f>
        <v>96</v>
      </c>
      <c r="G220" s="13" t="s">
        <v>22</v>
      </c>
      <c r="H220" s="72" t="s">
        <v>20</v>
      </c>
      <c r="I220" s="6">
        <v>31622</v>
      </c>
      <c r="J220" s="7">
        <f t="shared" ref="J220:J243" ca="1" si="29">NOW()</f>
        <v>45294.706486111114</v>
      </c>
      <c r="K220" s="8">
        <f t="shared" ref="K220:K227" ca="1" si="30">SUM(J220-I220)/365</f>
        <v>37.459469824961957</v>
      </c>
      <c r="L220" s="14" t="s">
        <v>18</v>
      </c>
      <c r="M220" s="13" t="s">
        <v>27</v>
      </c>
      <c r="O220" s="72">
        <v>1</v>
      </c>
      <c r="P220" s="72"/>
      <c r="Q220" s="13"/>
    </row>
    <row r="221" spans="2:17" s="10" customFormat="1" ht="12.75" x14ac:dyDescent="0.25">
      <c r="B221" s="11">
        <f>B220+1</f>
        <v>97</v>
      </c>
      <c r="C221" s="59">
        <v>217</v>
      </c>
      <c r="D221" s="11" t="s">
        <v>45</v>
      </c>
      <c r="E221" s="84" t="s">
        <v>15</v>
      </c>
      <c r="F221" s="93">
        <f>F220+1</f>
        <v>97</v>
      </c>
      <c r="G221" s="13" t="s">
        <v>16</v>
      </c>
      <c r="H221" s="72" t="s">
        <v>17</v>
      </c>
      <c r="I221" s="6">
        <v>31879</v>
      </c>
      <c r="J221" s="7">
        <f t="shared" ca="1" si="29"/>
        <v>45294.706486111114</v>
      </c>
      <c r="K221" s="8">
        <f t="shared" ca="1" si="30"/>
        <v>36.755360235920861</v>
      </c>
      <c r="L221" s="14" t="s">
        <v>18</v>
      </c>
      <c r="M221" s="13" t="s">
        <v>27</v>
      </c>
      <c r="O221" s="72">
        <v>1</v>
      </c>
      <c r="P221" s="72"/>
      <c r="Q221" s="13"/>
    </row>
    <row r="222" spans="2:17" s="10" customFormat="1" ht="12.75" x14ac:dyDescent="0.25">
      <c r="B222" s="11"/>
      <c r="C222" s="59">
        <v>218</v>
      </c>
      <c r="D222" s="61" t="s">
        <v>21</v>
      </c>
      <c r="E222" s="80"/>
      <c r="F222" s="93"/>
      <c r="G222" s="16" t="s">
        <v>16</v>
      </c>
      <c r="H222" s="16" t="s">
        <v>20</v>
      </c>
      <c r="I222" s="63">
        <v>30135</v>
      </c>
      <c r="J222" s="7">
        <f t="shared" ca="1" si="29"/>
        <v>45294.706486111114</v>
      </c>
      <c r="K222" s="8">
        <f t="shared" ca="1" si="30"/>
        <v>41.533442427701679</v>
      </c>
      <c r="L222" s="57" t="s">
        <v>21</v>
      </c>
      <c r="M222" s="25" t="s">
        <v>27</v>
      </c>
      <c r="N222" s="64"/>
      <c r="O222" s="94"/>
      <c r="P222" s="94">
        <v>1</v>
      </c>
      <c r="Q222" s="13"/>
    </row>
    <row r="223" spans="2:17" s="29" customFormat="1" ht="12.75" x14ac:dyDescent="0.25">
      <c r="B223" s="21"/>
      <c r="C223" s="59">
        <v>219</v>
      </c>
      <c r="D223" s="21" t="s">
        <v>23</v>
      </c>
      <c r="E223" s="53"/>
      <c r="F223" s="54"/>
      <c r="G223" s="17" t="s">
        <v>22</v>
      </c>
      <c r="H223" s="17" t="s">
        <v>17</v>
      </c>
      <c r="I223" s="22">
        <v>42832</v>
      </c>
      <c r="J223" s="23">
        <f t="shared" ca="1" si="29"/>
        <v>45294.706486111114</v>
      </c>
      <c r="K223" s="24">
        <f t="shared" ca="1" si="30"/>
        <v>6.7471410578386681</v>
      </c>
      <c r="L223" s="9" t="s">
        <v>23</v>
      </c>
      <c r="M223" s="17" t="s">
        <v>27</v>
      </c>
      <c r="O223" s="92"/>
      <c r="P223" s="92"/>
      <c r="Q223" s="17">
        <v>1</v>
      </c>
    </row>
    <row r="224" spans="2:17" s="15" customFormat="1" ht="12.75" x14ac:dyDescent="0.25">
      <c r="B224" s="11">
        <f>B221+1</f>
        <v>98</v>
      </c>
      <c r="C224" s="59">
        <v>220</v>
      </c>
      <c r="D224" s="11" t="s">
        <v>45</v>
      </c>
      <c r="E224" s="84" t="s">
        <v>15</v>
      </c>
      <c r="F224" s="32">
        <f>F221+1</f>
        <v>98</v>
      </c>
      <c r="G224" s="13" t="s">
        <v>22</v>
      </c>
      <c r="H224" s="13" t="s">
        <v>17</v>
      </c>
      <c r="I224" s="6">
        <v>35111</v>
      </c>
      <c r="J224" s="7">
        <f t="shared" ca="1" si="29"/>
        <v>45294.706486111114</v>
      </c>
      <c r="K224" s="8">
        <f t="shared" ca="1" si="30"/>
        <v>27.900565715372913</v>
      </c>
      <c r="L224" s="14" t="s">
        <v>18</v>
      </c>
      <c r="M224" s="13" t="s">
        <v>27</v>
      </c>
      <c r="O224" s="13">
        <v>1</v>
      </c>
      <c r="P224" s="16"/>
      <c r="Q224" s="17"/>
    </row>
    <row r="225" spans="2:17" s="15" customFormat="1" ht="12.75" x14ac:dyDescent="0.25">
      <c r="B225" s="11">
        <f>B224+1</f>
        <v>99</v>
      </c>
      <c r="C225" s="59">
        <v>221</v>
      </c>
      <c r="D225" s="11" t="s">
        <v>45</v>
      </c>
      <c r="E225" s="84" t="s">
        <v>15</v>
      </c>
      <c r="F225" s="32">
        <f>F224+1</f>
        <v>99</v>
      </c>
      <c r="G225" s="13" t="s">
        <v>22</v>
      </c>
      <c r="H225" s="13" t="s">
        <v>20</v>
      </c>
      <c r="I225" s="6">
        <v>34739</v>
      </c>
      <c r="J225" s="7">
        <f t="shared" ca="1" si="29"/>
        <v>45294.706486111114</v>
      </c>
      <c r="K225" s="8">
        <f t="shared" ca="1" si="30"/>
        <v>28.919743797564696</v>
      </c>
      <c r="L225" s="14" t="s">
        <v>18</v>
      </c>
      <c r="M225" s="13" t="s">
        <v>27</v>
      </c>
      <c r="O225" s="13">
        <v>1</v>
      </c>
      <c r="P225" s="16"/>
      <c r="Q225" s="17"/>
    </row>
    <row r="226" spans="2:17" s="15" customFormat="1" ht="12.75" x14ac:dyDescent="0.25">
      <c r="B226" s="11">
        <f>B225+1</f>
        <v>100</v>
      </c>
      <c r="C226" s="59">
        <v>222</v>
      </c>
      <c r="D226" s="11" t="s">
        <v>45</v>
      </c>
      <c r="E226" s="84" t="s">
        <v>15</v>
      </c>
      <c r="F226" s="32">
        <f>F225+1</f>
        <v>100</v>
      </c>
      <c r="G226" s="13" t="s">
        <v>16</v>
      </c>
      <c r="H226" s="13" t="s">
        <v>17</v>
      </c>
      <c r="I226" s="6">
        <v>34333</v>
      </c>
      <c r="J226" s="7">
        <f t="shared" ca="1" si="29"/>
        <v>45294.706486111114</v>
      </c>
      <c r="K226" s="8">
        <f t="shared" ca="1" si="30"/>
        <v>30.032072564687983</v>
      </c>
      <c r="L226" s="14" t="s">
        <v>18</v>
      </c>
      <c r="M226" s="13" t="s">
        <v>27</v>
      </c>
      <c r="O226" s="13">
        <v>1</v>
      </c>
      <c r="P226" s="16"/>
      <c r="Q226" s="17"/>
    </row>
    <row r="227" spans="2:17" s="10" customFormat="1" ht="12.75" x14ac:dyDescent="0.25">
      <c r="B227" s="11"/>
      <c r="C227" s="59">
        <v>223</v>
      </c>
      <c r="D227" s="61" t="s">
        <v>21</v>
      </c>
      <c r="E227" s="80"/>
      <c r="F227" s="93"/>
      <c r="G227" s="16" t="s">
        <v>16</v>
      </c>
      <c r="H227" s="16" t="s">
        <v>20</v>
      </c>
      <c r="I227" s="63">
        <v>34483</v>
      </c>
      <c r="J227" s="7">
        <f t="shared" ca="1" si="29"/>
        <v>45294.706486111114</v>
      </c>
      <c r="K227" s="8">
        <f t="shared" ca="1" si="30"/>
        <v>29.621113660578395</v>
      </c>
      <c r="L227" s="57" t="s">
        <v>21</v>
      </c>
      <c r="M227" s="25" t="s">
        <v>27</v>
      </c>
      <c r="N227" s="64"/>
      <c r="O227" s="94"/>
      <c r="P227" s="94">
        <v>1</v>
      </c>
      <c r="Q227" s="13"/>
    </row>
    <row r="228" spans="2:17" s="29" customFormat="1" ht="12.75" x14ac:dyDescent="0.25">
      <c r="B228" s="21"/>
      <c r="C228" s="59">
        <v>224</v>
      </c>
      <c r="D228" s="21" t="s">
        <v>23</v>
      </c>
      <c r="E228" s="53"/>
      <c r="F228" s="54"/>
      <c r="G228" s="17" t="s">
        <v>22</v>
      </c>
      <c r="H228" s="17" t="s">
        <v>20</v>
      </c>
      <c r="I228" s="22">
        <v>44544</v>
      </c>
      <c r="J228" s="23">
        <f t="shared" ca="1" si="29"/>
        <v>45294.706486111114</v>
      </c>
      <c r="K228" s="24">
        <f t="shared" ref="K228" ca="1" si="31">SUM(J228-I228)/365</f>
        <v>2.0567300989345587</v>
      </c>
      <c r="L228" s="9" t="s">
        <v>23</v>
      </c>
      <c r="M228" s="17" t="s">
        <v>27</v>
      </c>
      <c r="O228" s="92"/>
      <c r="P228" s="92"/>
      <c r="Q228" s="17">
        <v>1</v>
      </c>
    </row>
    <row r="229" spans="2:17" s="10" customFormat="1" ht="12.75" x14ac:dyDescent="0.25">
      <c r="B229" s="11">
        <f>B226+1</f>
        <v>101</v>
      </c>
      <c r="C229" s="59">
        <v>225</v>
      </c>
      <c r="D229" s="11" t="s">
        <v>45</v>
      </c>
      <c r="E229" s="84" t="s">
        <v>15</v>
      </c>
      <c r="F229" s="93">
        <f>F226+1</f>
        <v>101</v>
      </c>
      <c r="G229" s="13" t="s">
        <v>16</v>
      </c>
      <c r="H229" s="72" t="s">
        <v>20</v>
      </c>
      <c r="I229" s="6">
        <v>34043</v>
      </c>
      <c r="J229" s="7">
        <f t="shared" ca="1" si="29"/>
        <v>45294.706486111114</v>
      </c>
      <c r="K229" s="8">
        <f ca="1">SUM(J229-I229)/365</f>
        <v>30.826593112633187</v>
      </c>
      <c r="L229" s="14" t="s">
        <v>18</v>
      </c>
      <c r="M229" s="13" t="s">
        <v>27</v>
      </c>
      <c r="O229" s="72">
        <v>1</v>
      </c>
      <c r="P229" s="72"/>
      <c r="Q229" s="13"/>
    </row>
    <row r="230" spans="2:17" s="10" customFormat="1" ht="12.75" x14ac:dyDescent="0.25">
      <c r="B230" s="11"/>
      <c r="C230" s="59">
        <v>226</v>
      </c>
      <c r="D230" s="61" t="s">
        <v>21</v>
      </c>
      <c r="E230" s="80"/>
      <c r="F230" s="93"/>
      <c r="G230" s="16" t="s">
        <v>16</v>
      </c>
      <c r="H230" s="16" t="s">
        <v>17</v>
      </c>
      <c r="I230" s="63">
        <v>33598</v>
      </c>
      <c r="J230" s="7">
        <f t="shared" ca="1" si="29"/>
        <v>45294.706486111114</v>
      </c>
      <c r="K230" s="8">
        <f ca="1">SUM(J230-I230)/365</f>
        <v>32.045771194824972</v>
      </c>
      <c r="L230" s="57" t="s">
        <v>21</v>
      </c>
      <c r="M230" s="25" t="s">
        <v>27</v>
      </c>
      <c r="N230" s="64"/>
      <c r="O230" s="94"/>
      <c r="P230" s="94">
        <v>1</v>
      </c>
      <c r="Q230" s="13"/>
    </row>
    <row r="231" spans="2:17" s="29" customFormat="1" ht="12.75" x14ac:dyDescent="0.25">
      <c r="B231" s="21"/>
      <c r="C231" s="59">
        <v>227</v>
      </c>
      <c r="D231" s="21" t="s">
        <v>23</v>
      </c>
      <c r="E231" s="53"/>
      <c r="F231" s="54"/>
      <c r="G231" s="17" t="s">
        <v>22</v>
      </c>
      <c r="H231" s="17" t="s">
        <v>17</v>
      </c>
      <c r="I231" s="22">
        <v>43444</v>
      </c>
      <c r="J231" s="23">
        <f t="shared" ca="1" si="29"/>
        <v>45294.706486111114</v>
      </c>
      <c r="K231" s="24">
        <f ca="1">SUM(J231-I231)/365</f>
        <v>5.0704287290715451</v>
      </c>
      <c r="L231" s="9" t="s">
        <v>23</v>
      </c>
      <c r="M231" s="17" t="s">
        <v>27</v>
      </c>
      <c r="O231" s="92"/>
      <c r="P231" s="92"/>
      <c r="Q231" s="17">
        <v>1</v>
      </c>
    </row>
    <row r="232" spans="2:17" s="15" customFormat="1" ht="12.75" x14ac:dyDescent="0.25">
      <c r="B232" s="11">
        <f>B229+1</f>
        <v>102</v>
      </c>
      <c r="C232" s="59">
        <v>228</v>
      </c>
      <c r="D232" s="11" t="s">
        <v>45</v>
      </c>
      <c r="E232" s="84" t="s">
        <v>15</v>
      </c>
      <c r="F232" s="32">
        <f>F229+1</f>
        <v>102</v>
      </c>
      <c r="G232" s="13" t="s">
        <v>16</v>
      </c>
      <c r="H232" s="13" t="s">
        <v>20</v>
      </c>
      <c r="I232" s="6">
        <v>33200</v>
      </c>
      <c r="J232" s="7">
        <f t="shared" ca="1" si="29"/>
        <v>45294.706486111114</v>
      </c>
      <c r="K232" s="8">
        <f ca="1">SUM(J232-I232)/365</f>
        <v>33.136182153729081</v>
      </c>
      <c r="L232" s="14" t="s">
        <v>18</v>
      </c>
      <c r="M232" s="13" t="s">
        <v>27</v>
      </c>
      <c r="O232" s="13">
        <v>1</v>
      </c>
      <c r="P232" s="16"/>
      <c r="Q232" s="17"/>
    </row>
    <row r="233" spans="2:17" s="10" customFormat="1" ht="12.75" x14ac:dyDescent="0.25">
      <c r="B233" s="11"/>
      <c r="C233" s="59">
        <v>229</v>
      </c>
      <c r="D233" s="61" t="s">
        <v>21</v>
      </c>
      <c r="E233" s="80"/>
      <c r="F233" s="93"/>
      <c r="G233" s="16" t="s">
        <v>16</v>
      </c>
      <c r="H233" s="16" t="s">
        <v>17</v>
      </c>
      <c r="I233" s="63">
        <v>34686</v>
      </c>
      <c r="J233" s="7">
        <f t="shared" ca="1" si="29"/>
        <v>45294.706486111114</v>
      </c>
      <c r="K233" s="8">
        <f t="shared" ref="K233" ca="1" si="32">SUM(J233-I233)/365</f>
        <v>29.064949277016751</v>
      </c>
      <c r="L233" s="57" t="s">
        <v>21</v>
      </c>
      <c r="M233" s="25" t="s">
        <v>27</v>
      </c>
      <c r="N233" s="64"/>
      <c r="O233" s="94"/>
      <c r="P233" s="94">
        <v>1</v>
      </c>
      <c r="Q233" s="13"/>
    </row>
    <row r="234" spans="2:17" s="15" customFormat="1" ht="12.75" x14ac:dyDescent="0.25">
      <c r="B234" s="11">
        <f>B232+1</f>
        <v>103</v>
      </c>
      <c r="C234" s="59">
        <v>230</v>
      </c>
      <c r="D234" s="11" t="s">
        <v>45</v>
      </c>
      <c r="E234" s="84" t="s">
        <v>15</v>
      </c>
      <c r="F234" s="32">
        <f>F232+1</f>
        <v>103</v>
      </c>
      <c r="G234" s="13" t="s">
        <v>22</v>
      </c>
      <c r="H234" s="13" t="s">
        <v>20</v>
      </c>
      <c r="I234" s="6">
        <v>34265</v>
      </c>
      <c r="J234" s="7">
        <f t="shared" ca="1" si="29"/>
        <v>45294.706486111114</v>
      </c>
      <c r="K234" s="8">
        <f t="shared" ref="K234:K240" ca="1" si="33">SUM(J234-I234)/365</f>
        <v>30.218373934550996</v>
      </c>
      <c r="L234" s="14" t="s">
        <v>18</v>
      </c>
      <c r="M234" s="13" t="s">
        <v>27</v>
      </c>
      <c r="O234" s="13">
        <v>1</v>
      </c>
      <c r="P234" s="16"/>
      <c r="Q234" s="17"/>
    </row>
    <row r="235" spans="2:17" s="15" customFormat="1" ht="12.75" x14ac:dyDescent="0.25">
      <c r="B235" s="11">
        <f>B234+1</f>
        <v>104</v>
      </c>
      <c r="C235" s="59">
        <v>231</v>
      </c>
      <c r="D235" s="11" t="s">
        <v>45</v>
      </c>
      <c r="E235" s="84" t="s">
        <v>15</v>
      </c>
      <c r="F235" s="32">
        <f>F234+1</f>
        <v>104</v>
      </c>
      <c r="G235" s="13" t="s">
        <v>22</v>
      </c>
      <c r="H235" s="13" t="s">
        <v>17</v>
      </c>
      <c r="I235" s="6">
        <v>34278</v>
      </c>
      <c r="J235" s="7">
        <f t="shared" ca="1" si="29"/>
        <v>45294.706486111114</v>
      </c>
      <c r="K235" s="8">
        <f t="shared" ca="1" si="33"/>
        <v>30.182757496194832</v>
      </c>
      <c r="L235" s="14" t="s">
        <v>18</v>
      </c>
      <c r="M235" s="13" t="s">
        <v>27</v>
      </c>
      <c r="O235" s="13">
        <v>1</v>
      </c>
      <c r="P235" s="16"/>
      <c r="Q235" s="17"/>
    </row>
    <row r="236" spans="2:17" s="15" customFormat="1" ht="12.75" x14ac:dyDescent="0.25">
      <c r="B236" s="11">
        <f>B235+1</f>
        <v>105</v>
      </c>
      <c r="C236" s="59">
        <v>232</v>
      </c>
      <c r="D236" s="11" t="s">
        <v>45</v>
      </c>
      <c r="E236" s="84" t="s">
        <v>15</v>
      </c>
      <c r="F236" s="32">
        <f>F235+1</f>
        <v>105</v>
      </c>
      <c r="G236" s="13" t="s">
        <v>16</v>
      </c>
      <c r="H236" s="13" t="s">
        <v>20</v>
      </c>
      <c r="I236" s="6">
        <v>34422</v>
      </c>
      <c r="J236" s="7">
        <f t="shared" ca="1" si="29"/>
        <v>45294.706486111114</v>
      </c>
      <c r="K236" s="8">
        <f t="shared" ca="1" si="33"/>
        <v>29.788236948249626</v>
      </c>
      <c r="L236" s="14" t="s">
        <v>18</v>
      </c>
      <c r="M236" s="13" t="s">
        <v>27</v>
      </c>
      <c r="O236" s="13">
        <v>1</v>
      </c>
      <c r="P236" s="16"/>
      <c r="Q236" s="17"/>
    </row>
    <row r="237" spans="2:17" s="10" customFormat="1" ht="12.75" x14ac:dyDescent="0.25">
      <c r="B237" s="11"/>
      <c r="C237" s="59">
        <v>233</v>
      </c>
      <c r="D237" s="61" t="s">
        <v>21</v>
      </c>
      <c r="E237" s="80"/>
      <c r="F237" s="93"/>
      <c r="G237" s="16" t="s">
        <v>16</v>
      </c>
      <c r="H237" s="16" t="s">
        <v>17</v>
      </c>
      <c r="I237" s="63">
        <v>33444</v>
      </c>
      <c r="J237" s="7">
        <f t="shared" ca="1" si="29"/>
        <v>45294.706486111114</v>
      </c>
      <c r="K237" s="8">
        <f t="shared" ca="1" si="33"/>
        <v>32.46768900304415</v>
      </c>
      <c r="L237" s="57" t="s">
        <v>21</v>
      </c>
      <c r="M237" s="25" t="s">
        <v>27</v>
      </c>
      <c r="N237" s="64"/>
      <c r="O237" s="94"/>
      <c r="P237" s="94">
        <v>1</v>
      </c>
      <c r="Q237" s="13"/>
    </row>
    <row r="238" spans="2:17" s="15" customFormat="1" ht="12.75" x14ac:dyDescent="0.25">
      <c r="B238" s="11">
        <f>B236+1</f>
        <v>106</v>
      </c>
      <c r="C238" s="59">
        <v>234</v>
      </c>
      <c r="D238" s="11" t="s">
        <v>45</v>
      </c>
      <c r="E238" s="84" t="s">
        <v>15</v>
      </c>
      <c r="F238" s="32">
        <f>F236+1</f>
        <v>106</v>
      </c>
      <c r="G238" s="13" t="s">
        <v>22</v>
      </c>
      <c r="H238" s="13" t="s">
        <v>20</v>
      </c>
      <c r="I238" s="6">
        <v>35612</v>
      </c>
      <c r="J238" s="7">
        <f t="shared" ca="1" si="29"/>
        <v>45294.706486111114</v>
      </c>
      <c r="K238" s="8">
        <f t="shared" ca="1" si="33"/>
        <v>26.527962975646886</v>
      </c>
      <c r="L238" s="14" t="s">
        <v>18</v>
      </c>
      <c r="M238" s="13" t="s">
        <v>27</v>
      </c>
      <c r="O238" s="13">
        <v>1</v>
      </c>
      <c r="P238" s="16"/>
      <c r="Q238" s="17"/>
    </row>
    <row r="239" spans="2:17" s="15" customFormat="1" ht="12.75" x14ac:dyDescent="0.25">
      <c r="B239" s="11">
        <f t="shared" ref="B239:B246" si="34">B238+1</f>
        <v>107</v>
      </c>
      <c r="C239" s="59">
        <v>235</v>
      </c>
      <c r="D239" s="11" t="s">
        <v>45</v>
      </c>
      <c r="E239" s="84" t="s">
        <v>15</v>
      </c>
      <c r="F239" s="32">
        <f t="shared" ref="F239:F246" si="35">F238+1</f>
        <v>107</v>
      </c>
      <c r="G239" s="13" t="s">
        <v>22</v>
      </c>
      <c r="H239" s="13" t="s">
        <v>20</v>
      </c>
      <c r="I239" s="6">
        <v>35221</v>
      </c>
      <c r="J239" s="7">
        <f t="shared" ca="1" si="29"/>
        <v>45294.706486111114</v>
      </c>
      <c r="K239" s="8">
        <f t="shared" ca="1" si="33"/>
        <v>27.599195852359216</v>
      </c>
      <c r="L239" s="14" t="s">
        <v>18</v>
      </c>
      <c r="M239" s="13" t="s">
        <v>27</v>
      </c>
      <c r="O239" s="13">
        <v>1</v>
      </c>
      <c r="P239" s="16"/>
      <c r="Q239" s="17"/>
    </row>
    <row r="240" spans="2:17" s="15" customFormat="1" ht="12.75" x14ac:dyDescent="0.25">
      <c r="B240" s="11">
        <f t="shared" si="34"/>
        <v>108</v>
      </c>
      <c r="C240" s="59">
        <v>236</v>
      </c>
      <c r="D240" s="11" t="s">
        <v>45</v>
      </c>
      <c r="E240" s="84" t="s">
        <v>15</v>
      </c>
      <c r="F240" s="32">
        <f t="shared" si="35"/>
        <v>108</v>
      </c>
      <c r="G240" s="13" t="s">
        <v>16</v>
      </c>
      <c r="H240" s="13" t="s">
        <v>20</v>
      </c>
      <c r="I240" s="6">
        <v>33491</v>
      </c>
      <c r="J240" s="7">
        <f t="shared" ca="1" si="29"/>
        <v>45294.706486111114</v>
      </c>
      <c r="K240" s="8">
        <f t="shared" ca="1" si="33"/>
        <v>32.338921879756477</v>
      </c>
      <c r="L240" s="14" t="s">
        <v>18</v>
      </c>
      <c r="M240" s="13" t="s">
        <v>27</v>
      </c>
      <c r="O240" s="13">
        <v>1</v>
      </c>
      <c r="P240" s="16"/>
      <c r="Q240" s="17"/>
    </row>
    <row r="241" spans="2:17" s="10" customFormat="1" ht="12.75" x14ac:dyDescent="0.25">
      <c r="B241" s="11"/>
      <c r="C241" s="59">
        <v>237</v>
      </c>
      <c r="D241" s="61" t="s">
        <v>21</v>
      </c>
      <c r="E241" s="80"/>
      <c r="F241" s="93"/>
      <c r="G241" s="16" t="s">
        <v>16</v>
      </c>
      <c r="H241" s="16" t="s">
        <v>17</v>
      </c>
      <c r="I241" s="63">
        <v>31528</v>
      </c>
      <c r="J241" s="7">
        <f t="shared" ca="1" si="29"/>
        <v>45294.706486111114</v>
      </c>
      <c r="K241" s="8">
        <f t="shared" ref="K241" ca="1" si="36">SUM(J241-I241)/365</f>
        <v>37.717004071537296</v>
      </c>
      <c r="L241" s="57" t="s">
        <v>21</v>
      </c>
      <c r="M241" s="25" t="s">
        <v>27</v>
      </c>
      <c r="N241" s="64"/>
      <c r="O241" s="94"/>
      <c r="P241" s="94">
        <v>1</v>
      </c>
      <c r="Q241" s="13"/>
    </row>
    <row r="242" spans="2:17" s="15" customFormat="1" ht="12.75" x14ac:dyDescent="0.25">
      <c r="B242" s="11">
        <f>B240+1</f>
        <v>109</v>
      </c>
      <c r="C242" s="59">
        <v>238</v>
      </c>
      <c r="D242" s="11" t="s">
        <v>45</v>
      </c>
      <c r="E242" s="84" t="s">
        <v>15</v>
      </c>
      <c r="F242" s="32">
        <f>F240+1</f>
        <v>109</v>
      </c>
      <c r="G242" s="13" t="s">
        <v>16</v>
      </c>
      <c r="H242" s="13" t="s">
        <v>17</v>
      </c>
      <c r="I242" s="6">
        <v>33907</v>
      </c>
      <c r="J242" s="7">
        <f t="shared" ca="1" si="29"/>
        <v>45294.706486111114</v>
      </c>
      <c r="K242" s="8">
        <f t="shared" ref="K242:K249" ca="1" si="37">SUM(J242-I242)/365</f>
        <v>31.199195852359217</v>
      </c>
      <c r="L242" s="14" t="s">
        <v>18</v>
      </c>
      <c r="M242" s="13" t="s">
        <v>27</v>
      </c>
      <c r="O242" s="13">
        <v>1</v>
      </c>
      <c r="P242" s="16"/>
      <c r="Q242" s="17"/>
    </row>
    <row r="243" spans="2:17" s="10" customFormat="1" ht="12.75" x14ac:dyDescent="0.25">
      <c r="B243" s="11"/>
      <c r="C243" s="59">
        <v>239</v>
      </c>
      <c r="D243" s="61" t="s">
        <v>21</v>
      </c>
      <c r="E243" s="80"/>
      <c r="F243" s="93"/>
      <c r="G243" s="16" t="s">
        <v>16</v>
      </c>
      <c r="H243" s="16" t="s">
        <v>20</v>
      </c>
      <c r="I243" s="63">
        <v>35866</v>
      </c>
      <c r="J243" s="7">
        <f t="shared" ca="1" si="29"/>
        <v>45294.706486111114</v>
      </c>
      <c r="K243" s="8">
        <f t="shared" ca="1" si="37"/>
        <v>25.832072564687984</v>
      </c>
      <c r="L243" s="57" t="s">
        <v>21</v>
      </c>
      <c r="M243" s="25" t="s">
        <v>27</v>
      </c>
      <c r="N243" s="64"/>
      <c r="O243" s="94"/>
      <c r="P243" s="94">
        <v>1</v>
      </c>
      <c r="Q243" s="13"/>
    </row>
    <row r="244" spans="2:17" s="15" customFormat="1" ht="12.75" x14ac:dyDescent="0.25">
      <c r="B244" s="11">
        <f>B242+1</f>
        <v>110</v>
      </c>
      <c r="C244" s="59">
        <v>240</v>
      </c>
      <c r="D244" s="11" t="s">
        <v>45</v>
      </c>
      <c r="E244" s="84" t="s">
        <v>15</v>
      </c>
      <c r="F244" s="93">
        <f>F242+1</f>
        <v>110</v>
      </c>
      <c r="G244" s="13" t="s">
        <v>22</v>
      </c>
      <c r="H244" s="13" t="s">
        <v>20</v>
      </c>
      <c r="I244" s="6">
        <v>33618</v>
      </c>
      <c r="J244" s="7">
        <f t="shared" ref="J244:J275" ca="1" si="38">NOW()</f>
        <v>45294.706486111114</v>
      </c>
      <c r="K244" s="8">
        <f t="shared" ca="1" si="37"/>
        <v>31.990976674277025</v>
      </c>
      <c r="L244" s="14" t="s">
        <v>18</v>
      </c>
      <c r="M244" s="13" t="s">
        <v>27</v>
      </c>
      <c r="N244" s="87"/>
      <c r="O244" s="13">
        <v>1</v>
      </c>
      <c r="P244" s="88"/>
      <c r="Q244" s="88"/>
    </row>
    <row r="245" spans="2:17" s="15" customFormat="1" ht="12.75" x14ac:dyDescent="0.25">
      <c r="B245" s="11">
        <f t="shared" si="34"/>
        <v>111</v>
      </c>
      <c r="C245" s="59">
        <v>241</v>
      </c>
      <c r="D245" s="11" t="s">
        <v>45</v>
      </c>
      <c r="E245" s="84" t="s">
        <v>15</v>
      </c>
      <c r="F245" s="32">
        <f t="shared" si="35"/>
        <v>111</v>
      </c>
      <c r="G245" s="13" t="s">
        <v>22</v>
      </c>
      <c r="H245" s="13" t="s">
        <v>17</v>
      </c>
      <c r="I245" s="6">
        <v>33199</v>
      </c>
      <c r="J245" s="7">
        <f t="shared" ca="1" si="38"/>
        <v>45294.706486111114</v>
      </c>
      <c r="K245" s="8">
        <f t="shared" ca="1" si="37"/>
        <v>33.138921879756474</v>
      </c>
      <c r="L245" s="14" t="s">
        <v>18</v>
      </c>
      <c r="M245" s="13" t="s">
        <v>27</v>
      </c>
      <c r="O245" s="13">
        <v>1</v>
      </c>
      <c r="P245" s="16"/>
      <c r="Q245" s="17"/>
    </row>
    <row r="246" spans="2:17" s="10" customFormat="1" ht="12.75" x14ac:dyDescent="0.25">
      <c r="B246" s="11">
        <f t="shared" si="34"/>
        <v>112</v>
      </c>
      <c r="C246" s="59">
        <v>242</v>
      </c>
      <c r="D246" s="11" t="s">
        <v>45</v>
      </c>
      <c r="E246" s="84" t="s">
        <v>15</v>
      </c>
      <c r="F246" s="93">
        <f t="shared" si="35"/>
        <v>112</v>
      </c>
      <c r="G246" s="13" t="s">
        <v>16</v>
      </c>
      <c r="H246" s="72" t="s">
        <v>20</v>
      </c>
      <c r="I246" s="6">
        <v>34184</v>
      </c>
      <c r="J246" s="7">
        <f t="shared" ca="1" si="38"/>
        <v>45294.706486111114</v>
      </c>
      <c r="K246" s="8">
        <f t="shared" ca="1" si="37"/>
        <v>30.440291742770174</v>
      </c>
      <c r="L246" s="14" t="s">
        <v>18</v>
      </c>
      <c r="M246" s="13" t="s">
        <v>27</v>
      </c>
      <c r="O246" s="72">
        <v>1</v>
      </c>
      <c r="P246" s="72"/>
      <c r="Q246" s="13"/>
    </row>
    <row r="247" spans="2:17" s="10" customFormat="1" ht="12.75" x14ac:dyDescent="0.25">
      <c r="B247" s="11"/>
      <c r="C247" s="59">
        <v>243</v>
      </c>
      <c r="D247" s="61" t="s">
        <v>21</v>
      </c>
      <c r="E247" s="80"/>
      <c r="F247" s="93"/>
      <c r="G247" s="16" t="s">
        <v>16</v>
      </c>
      <c r="H247" s="16" t="s">
        <v>17</v>
      </c>
      <c r="I247" s="63">
        <v>33753</v>
      </c>
      <c r="J247" s="7">
        <f t="shared" ca="1" si="38"/>
        <v>45294.706486111114</v>
      </c>
      <c r="K247" s="8">
        <f t="shared" ca="1" si="37"/>
        <v>31.621113660578395</v>
      </c>
      <c r="L247" s="57" t="s">
        <v>21</v>
      </c>
      <c r="M247" s="25" t="s">
        <v>27</v>
      </c>
      <c r="N247" s="64"/>
      <c r="O247" s="94"/>
      <c r="P247" s="94">
        <v>1</v>
      </c>
      <c r="Q247" s="13"/>
    </row>
    <row r="248" spans="2:17" s="29" customFormat="1" ht="12.75" x14ac:dyDescent="0.25">
      <c r="B248" s="21"/>
      <c r="C248" s="59">
        <v>244</v>
      </c>
      <c r="D248" s="21" t="s">
        <v>23</v>
      </c>
      <c r="E248" s="53"/>
      <c r="F248" s="54"/>
      <c r="G248" s="17" t="s">
        <v>22</v>
      </c>
      <c r="H248" s="17" t="s">
        <v>17</v>
      </c>
      <c r="I248" s="22">
        <v>44247</v>
      </c>
      <c r="J248" s="23">
        <f t="shared" ca="1" si="38"/>
        <v>45294.706486111114</v>
      </c>
      <c r="K248" s="24">
        <f t="shared" ca="1" si="37"/>
        <v>2.8704287290715449</v>
      </c>
      <c r="L248" s="9" t="s">
        <v>23</v>
      </c>
      <c r="M248" s="17" t="s">
        <v>27</v>
      </c>
      <c r="O248" s="92"/>
      <c r="P248" s="92"/>
      <c r="Q248" s="17">
        <v>1</v>
      </c>
    </row>
    <row r="249" spans="2:17" s="15" customFormat="1" ht="12.75" x14ac:dyDescent="0.25">
      <c r="B249" s="11">
        <f>B246+1</f>
        <v>113</v>
      </c>
      <c r="C249" s="59">
        <v>245</v>
      </c>
      <c r="D249" s="11" t="s">
        <v>45</v>
      </c>
      <c r="E249" s="84" t="s">
        <v>15</v>
      </c>
      <c r="F249" s="32">
        <f>F246+1</f>
        <v>113</v>
      </c>
      <c r="G249" s="13" t="s">
        <v>22</v>
      </c>
      <c r="H249" s="13" t="s">
        <v>20</v>
      </c>
      <c r="I249" s="6">
        <v>34539</v>
      </c>
      <c r="J249" s="7">
        <f t="shared" ca="1" si="38"/>
        <v>45294.706486111114</v>
      </c>
      <c r="K249" s="8">
        <f t="shared" ca="1" si="37"/>
        <v>29.467689003044146</v>
      </c>
      <c r="L249" s="14" t="s">
        <v>18</v>
      </c>
      <c r="M249" s="13" t="s">
        <v>27</v>
      </c>
      <c r="O249" s="13">
        <v>1</v>
      </c>
      <c r="P249" s="16"/>
      <c r="Q249" s="17"/>
    </row>
    <row r="250" spans="2:17" s="10" customFormat="1" ht="12.75" x14ac:dyDescent="0.25">
      <c r="B250" s="11">
        <f>B249+1</f>
        <v>114</v>
      </c>
      <c r="C250" s="59">
        <v>246</v>
      </c>
      <c r="D250" s="11" t="s">
        <v>45</v>
      </c>
      <c r="E250" s="84" t="s">
        <v>15</v>
      </c>
      <c r="F250" s="93">
        <f>F249+1</f>
        <v>114</v>
      </c>
      <c r="G250" s="13" t="s">
        <v>16</v>
      </c>
      <c r="H250" s="72" t="s">
        <v>17</v>
      </c>
      <c r="I250" s="6">
        <v>30955</v>
      </c>
      <c r="J250" s="7">
        <f t="shared" ca="1" si="38"/>
        <v>45294.706486111114</v>
      </c>
      <c r="K250" s="8">
        <f t="shared" ref="K250:K252" ca="1" si="39">SUM(J250-I250)/365</f>
        <v>39.286867085235926</v>
      </c>
      <c r="L250" s="14" t="s">
        <v>18</v>
      </c>
      <c r="M250" s="13" t="s">
        <v>27</v>
      </c>
      <c r="O250" s="72">
        <v>1</v>
      </c>
      <c r="P250" s="72"/>
      <c r="Q250" s="13"/>
    </row>
    <row r="251" spans="2:17" s="10" customFormat="1" ht="12.75" x14ac:dyDescent="0.25">
      <c r="B251" s="11"/>
      <c r="C251" s="59">
        <v>247</v>
      </c>
      <c r="D251" s="61" t="s">
        <v>21</v>
      </c>
      <c r="E251" s="80"/>
      <c r="F251" s="93"/>
      <c r="G251" s="16" t="s">
        <v>16</v>
      </c>
      <c r="H251" s="16" t="s">
        <v>20</v>
      </c>
      <c r="I251" s="63">
        <v>30606</v>
      </c>
      <c r="J251" s="7">
        <f t="shared" ca="1" si="38"/>
        <v>45294.706486111114</v>
      </c>
      <c r="K251" s="8">
        <f t="shared" ca="1" si="39"/>
        <v>40.243031468797575</v>
      </c>
      <c r="L251" s="57" t="s">
        <v>21</v>
      </c>
      <c r="M251" s="25" t="s">
        <v>27</v>
      </c>
      <c r="N251" s="64"/>
      <c r="O251" s="94"/>
      <c r="P251" s="94">
        <v>1</v>
      </c>
      <c r="Q251" s="13"/>
    </row>
    <row r="252" spans="2:17" s="29" customFormat="1" ht="12.75" x14ac:dyDescent="0.25">
      <c r="B252" s="21"/>
      <c r="C252" s="59">
        <v>248</v>
      </c>
      <c r="D252" s="21" t="s">
        <v>23</v>
      </c>
      <c r="E252" s="53"/>
      <c r="F252" s="54"/>
      <c r="G252" s="17" t="s">
        <v>22</v>
      </c>
      <c r="H252" s="17" t="s">
        <v>17</v>
      </c>
      <c r="I252" s="22">
        <v>41232</v>
      </c>
      <c r="J252" s="23">
        <f t="shared" ca="1" si="38"/>
        <v>45294.706486111114</v>
      </c>
      <c r="K252" s="24">
        <f t="shared" ca="1" si="39"/>
        <v>11.130702701674284</v>
      </c>
      <c r="L252" s="9" t="s">
        <v>23</v>
      </c>
      <c r="M252" s="17" t="s">
        <v>27</v>
      </c>
      <c r="O252" s="92"/>
      <c r="P252" s="92"/>
      <c r="Q252" s="17">
        <v>1</v>
      </c>
    </row>
    <row r="253" spans="2:17" s="29" customFormat="1" ht="12.75" x14ac:dyDescent="0.25">
      <c r="B253" s="21"/>
      <c r="C253" s="59">
        <v>249</v>
      </c>
      <c r="D253" s="21" t="s">
        <v>23</v>
      </c>
      <c r="E253" s="53"/>
      <c r="F253" s="54"/>
      <c r="G253" s="17" t="s">
        <v>22</v>
      </c>
      <c r="H253" s="17" t="s">
        <v>20</v>
      </c>
      <c r="I253" s="22">
        <v>43290</v>
      </c>
      <c r="J253" s="23">
        <f t="shared" ca="1" si="38"/>
        <v>45294.706486111114</v>
      </c>
      <c r="K253" s="24">
        <f t="shared" ref="K253:K254" ca="1" si="40">SUM(J253-I253)/365</f>
        <v>5.4923465372907234</v>
      </c>
      <c r="L253" s="9" t="s">
        <v>23</v>
      </c>
      <c r="M253" s="17" t="s">
        <v>27</v>
      </c>
      <c r="O253" s="92"/>
      <c r="P253" s="92"/>
      <c r="Q253" s="17">
        <v>1</v>
      </c>
    </row>
    <row r="254" spans="2:17" s="15" customFormat="1" ht="12.75" x14ac:dyDescent="0.25">
      <c r="B254" s="11">
        <f>B250+1</f>
        <v>115</v>
      </c>
      <c r="C254" s="59">
        <v>250</v>
      </c>
      <c r="D254" s="11" t="s">
        <v>45</v>
      </c>
      <c r="E254" s="84" t="s">
        <v>15</v>
      </c>
      <c r="F254" s="32">
        <f>F250+1</f>
        <v>115</v>
      </c>
      <c r="G254" s="13" t="s">
        <v>22</v>
      </c>
      <c r="H254" s="13" t="s">
        <v>20</v>
      </c>
      <c r="I254" s="6">
        <v>34691</v>
      </c>
      <c r="J254" s="7">
        <f t="shared" ca="1" si="38"/>
        <v>45294.706486111114</v>
      </c>
      <c r="K254" s="8">
        <f t="shared" ca="1" si="40"/>
        <v>29.051250646879765</v>
      </c>
      <c r="L254" s="14" t="s">
        <v>18</v>
      </c>
      <c r="M254" s="13" t="s">
        <v>27</v>
      </c>
      <c r="O254" s="13">
        <v>1</v>
      </c>
      <c r="P254" s="16"/>
      <c r="Q254" s="17"/>
    </row>
    <row r="255" spans="2:17" s="15" customFormat="1" ht="12.75" x14ac:dyDescent="0.25">
      <c r="B255" s="11">
        <f t="shared" ref="B255:B263" si="41">B254+1</f>
        <v>116</v>
      </c>
      <c r="C255" s="59">
        <v>251</v>
      </c>
      <c r="D255" s="11" t="s">
        <v>45</v>
      </c>
      <c r="E255" s="84" t="s">
        <v>15</v>
      </c>
      <c r="F255" s="32">
        <f t="shared" ref="F255:F263" si="42">F254+1</f>
        <v>116</v>
      </c>
      <c r="G255" s="13" t="s">
        <v>22</v>
      </c>
      <c r="H255" s="13" t="s">
        <v>20</v>
      </c>
      <c r="I255" s="6">
        <v>33209</v>
      </c>
      <c r="J255" s="7">
        <f t="shared" ca="1" si="38"/>
        <v>45294.706486111114</v>
      </c>
      <c r="K255" s="8">
        <f t="shared" ref="K255" ca="1" si="43">SUM(J255-I255)/365</f>
        <v>33.111524619482502</v>
      </c>
      <c r="L255" s="14" t="s">
        <v>18</v>
      </c>
      <c r="M255" s="13" t="s">
        <v>27</v>
      </c>
      <c r="O255" s="13">
        <v>1</v>
      </c>
      <c r="P255" s="16"/>
      <c r="Q255" s="17"/>
    </row>
    <row r="256" spans="2:17" s="15" customFormat="1" ht="12.75" x14ac:dyDescent="0.25">
      <c r="B256" s="11">
        <f t="shared" si="41"/>
        <v>117</v>
      </c>
      <c r="C256" s="59">
        <v>252</v>
      </c>
      <c r="D256" s="11" t="s">
        <v>45</v>
      </c>
      <c r="E256" s="84" t="s">
        <v>15</v>
      </c>
      <c r="F256" s="32">
        <f t="shared" si="42"/>
        <v>117</v>
      </c>
      <c r="G256" s="13" t="s">
        <v>22</v>
      </c>
      <c r="H256" s="13" t="s">
        <v>20</v>
      </c>
      <c r="I256" s="6">
        <v>34126</v>
      </c>
      <c r="J256" s="7">
        <f t="shared" ca="1" si="38"/>
        <v>45294.706486111114</v>
      </c>
      <c r="K256" s="8">
        <f t="shared" ref="K256" ca="1" si="44">SUM(J256-I256)/365</f>
        <v>30.599195852359216</v>
      </c>
      <c r="L256" s="14" t="s">
        <v>18</v>
      </c>
      <c r="M256" s="13" t="s">
        <v>27</v>
      </c>
      <c r="O256" s="13">
        <v>1</v>
      </c>
      <c r="P256" s="16"/>
      <c r="Q256" s="17"/>
    </row>
    <row r="257" spans="2:17" s="15" customFormat="1" ht="12.75" x14ac:dyDescent="0.25">
      <c r="B257" s="11">
        <f t="shared" si="41"/>
        <v>118</v>
      </c>
      <c r="C257" s="59">
        <v>253</v>
      </c>
      <c r="D257" s="11" t="s">
        <v>45</v>
      </c>
      <c r="E257" s="84" t="s">
        <v>15</v>
      </c>
      <c r="F257" s="32">
        <f t="shared" si="42"/>
        <v>118</v>
      </c>
      <c r="G257" s="13" t="s">
        <v>22</v>
      </c>
      <c r="H257" s="13" t="s">
        <v>17</v>
      </c>
      <c r="I257" s="6">
        <v>35236</v>
      </c>
      <c r="J257" s="7">
        <f t="shared" ca="1" si="38"/>
        <v>45294.706486111114</v>
      </c>
      <c r="K257" s="8">
        <f t="shared" ref="K257" ca="1" si="45">SUM(J257-I257)/365</f>
        <v>27.558099961948258</v>
      </c>
      <c r="L257" s="14" t="s">
        <v>18</v>
      </c>
      <c r="M257" s="13" t="s">
        <v>27</v>
      </c>
      <c r="O257" s="13">
        <v>1</v>
      </c>
      <c r="P257" s="16"/>
      <c r="Q257" s="17"/>
    </row>
    <row r="258" spans="2:17" s="15" customFormat="1" ht="12.75" x14ac:dyDescent="0.25">
      <c r="B258" s="11">
        <f t="shared" si="41"/>
        <v>119</v>
      </c>
      <c r="C258" s="59">
        <v>254</v>
      </c>
      <c r="D258" s="11" t="s">
        <v>45</v>
      </c>
      <c r="E258" s="84" t="s">
        <v>15</v>
      </c>
      <c r="F258" s="32">
        <f t="shared" si="42"/>
        <v>119</v>
      </c>
      <c r="G258" s="13" t="s">
        <v>22</v>
      </c>
      <c r="H258" s="13" t="s">
        <v>17</v>
      </c>
      <c r="I258" s="6">
        <v>34900</v>
      </c>
      <c r="J258" s="7">
        <f t="shared" ca="1" si="38"/>
        <v>45294.706486111114</v>
      </c>
      <c r="K258" s="8">
        <f t="shared" ref="K258" ca="1" si="46">SUM(J258-I258)/365</f>
        <v>28.478647907153736</v>
      </c>
      <c r="L258" s="14" t="s">
        <v>18</v>
      </c>
      <c r="M258" s="13" t="s">
        <v>27</v>
      </c>
      <c r="O258" s="13">
        <v>1</v>
      </c>
      <c r="P258" s="16"/>
      <c r="Q258" s="17"/>
    </row>
    <row r="259" spans="2:17" s="15" customFormat="1" ht="12.75" x14ac:dyDescent="0.25">
      <c r="B259" s="11">
        <f t="shared" si="41"/>
        <v>120</v>
      </c>
      <c r="C259" s="59">
        <v>255</v>
      </c>
      <c r="D259" s="11" t="s">
        <v>45</v>
      </c>
      <c r="E259" s="84" t="s">
        <v>15</v>
      </c>
      <c r="F259" s="93">
        <f t="shared" si="42"/>
        <v>120</v>
      </c>
      <c r="G259" s="13" t="s">
        <v>22</v>
      </c>
      <c r="H259" s="13" t="s">
        <v>17</v>
      </c>
      <c r="I259" s="6">
        <v>34570</v>
      </c>
      <c r="J259" s="7">
        <f t="shared" ca="1" si="38"/>
        <v>45294.706486111114</v>
      </c>
      <c r="K259" s="8">
        <f t="shared" ref="K259" ca="1" si="47">SUM(J259-I259)/365</f>
        <v>29.382757496194834</v>
      </c>
      <c r="L259" s="14" t="s">
        <v>18</v>
      </c>
      <c r="M259" s="13" t="s">
        <v>27</v>
      </c>
      <c r="N259" s="87"/>
      <c r="O259" s="13">
        <v>1</v>
      </c>
      <c r="P259" s="88"/>
      <c r="Q259" s="88"/>
    </row>
    <row r="260" spans="2:17" s="15" customFormat="1" ht="12.75" x14ac:dyDescent="0.25">
      <c r="B260" s="11">
        <f t="shared" si="41"/>
        <v>121</v>
      </c>
      <c r="C260" s="59">
        <v>256</v>
      </c>
      <c r="D260" s="11" t="s">
        <v>45</v>
      </c>
      <c r="E260" s="84" t="s">
        <v>15</v>
      </c>
      <c r="F260" s="32">
        <f t="shared" si="42"/>
        <v>121</v>
      </c>
      <c r="G260" s="13" t="s">
        <v>22</v>
      </c>
      <c r="H260" s="13" t="s">
        <v>17</v>
      </c>
      <c r="I260" s="6">
        <v>33920</v>
      </c>
      <c r="J260" s="7">
        <f t="shared" ca="1" si="38"/>
        <v>45294.706486111114</v>
      </c>
      <c r="K260" s="8">
        <f ca="1">SUM(J260-I260)/365</f>
        <v>31.163579414003053</v>
      </c>
      <c r="L260" s="14" t="s">
        <v>18</v>
      </c>
      <c r="M260" s="13" t="s">
        <v>27</v>
      </c>
      <c r="O260" s="13">
        <v>1</v>
      </c>
      <c r="P260" s="16"/>
      <c r="Q260" s="17"/>
    </row>
    <row r="261" spans="2:17" s="15" customFormat="1" ht="12.75" x14ac:dyDescent="0.25">
      <c r="B261" s="11">
        <f t="shared" si="41"/>
        <v>122</v>
      </c>
      <c r="C261" s="59">
        <v>257</v>
      </c>
      <c r="D261" s="11" t="s">
        <v>45</v>
      </c>
      <c r="E261" s="84" t="s">
        <v>15</v>
      </c>
      <c r="F261" s="93">
        <f t="shared" si="42"/>
        <v>122</v>
      </c>
      <c r="G261" s="13" t="s">
        <v>22</v>
      </c>
      <c r="H261" s="13" t="s">
        <v>20</v>
      </c>
      <c r="I261" s="6">
        <v>35529</v>
      </c>
      <c r="J261" s="7">
        <f t="shared" ca="1" si="38"/>
        <v>45294.706486111114</v>
      </c>
      <c r="K261" s="8">
        <f ca="1">SUM(J261-I261)/365</f>
        <v>26.755360235920861</v>
      </c>
      <c r="L261" s="14" t="s">
        <v>18</v>
      </c>
      <c r="M261" s="13" t="s">
        <v>27</v>
      </c>
      <c r="O261" s="13">
        <v>1</v>
      </c>
      <c r="P261" s="16"/>
      <c r="Q261" s="17"/>
    </row>
    <row r="262" spans="2:17" s="15" customFormat="1" ht="12.75" x14ac:dyDescent="0.25">
      <c r="B262" s="11">
        <f t="shared" si="41"/>
        <v>123</v>
      </c>
      <c r="C262" s="59">
        <v>258</v>
      </c>
      <c r="D262" s="11" t="s">
        <v>45</v>
      </c>
      <c r="E262" s="84" t="s">
        <v>15</v>
      </c>
      <c r="F262" s="93">
        <f t="shared" si="42"/>
        <v>123</v>
      </c>
      <c r="G262" s="13" t="s">
        <v>22</v>
      </c>
      <c r="H262" s="13" t="s">
        <v>20</v>
      </c>
      <c r="I262" s="6">
        <v>35006</v>
      </c>
      <c r="J262" s="7">
        <f t="shared" ca="1" si="38"/>
        <v>45294.706486111114</v>
      </c>
      <c r="K262" s="8">
        <f ca="1">SUM(J262-I262)/365</f>
        <v>28.188236948249628</v>
      </c>
      <c r="L262" s="14" t="s">
        <v>18</v>
      </c>
      <c r="M262" s="13" t="s">
        <v>27</v>
      </c>
      <c r="O262" s="13">
        <v>1</v>
      </c>
      <c r="P262" s="16"/>
      <c r="Q262" s="17"/>
    </row>
    <row r="263" spans="2:17" s="10" customFormat="1" ht="12.75" x14ac:dyDescent="0.25">
      <c r="B263" s="11">
        <f t="shared" si="41"/>
        <v>124</v>
      </c>
      <c r="C263" s="59">
        <v>259</v>
      </c>
      <c r="D263" s="11" t="s">
        <v>45</v>
      </c>
      <c r="E263" s="84" t="s">
        <v>15</v>
      </c>
      <c r="F263" s="93">
        <f t="shared" si="42"/>
        <v>124</v>
      </c>
      <c r="G263" s="13" t="s">
        <v>16</v>
      </c>
      <c r="H263" s="72" t="s">
        <v>20</v>
      </c>
      <c r="I263" s="6">
        <v>34906</v>
      </c>
      <c r="J263" s="7">
        <f t="shared" ca="1" si="38"/>
        <v>45294.706486111114</v>
      </c>
      <c r="K263" s="8">
        <f t="shared" ref="K263:K264" ca="1" si="48">SUM(J263-I263)/365</f>
        <v>28.462209550989353</v>
      </c>
      <c r="L263" s="14" t="s">
        <v>18</v>
      </c>
      <c r="M263" s="13" t="s">
        <v>27</v>
      </c>
      <c r="O263" s="72">
        <v>1</v>
      </c>
      <c r="P263" s="72"/>
      <c r="Q263" s="13"/>
    </row>
    <row r="264" spans="2:17" s="10" customFormat="1" ht="12.75" x14ac:dyDescent="0.25">
      <c r="B264" s="11"/>
      <c r="C264" s="59">
        <v>260</v>
      </c>
      <c r="D264" s="61" t="s">
        <v>21</v>
      </c>
      <c r="E264" s="80"/>
      <c r="F264" s="93"/>
      <c r="G264" s="16" t="s">
        <v>16</v>
      </c>
      <c r="H264" s="16" t="s">
        <v>17</v>
      </c>
      <c r="I264" s="63">
        <v>33067</v>
      </c>
      <c r="J264" s="7">
        <f t="shared" ca="1" si="38"/>
        <v>45294.706486111114</v>
      </c>
      <c r="K264" s="8">
        <f t="shared" ca="1" si="48"/>
        <v>33.500565715372915</v>
      </c>
      <c r="L264" s="57" t="s">
        <v>21</v>
      </c>
      <c r="M264" s="25" t="s">
        <v>27</v>
      </c>
      <c r="N264" s="64"/>
      <c r="O264" s="94"/>
      <c r="P264" s="94">
        <v>1</v>
      </c>
      <c r="Q264" s="13"/>
    </row>
    <row r="265" spans="2:17" s="15" customFormat="1" ht="12.75" x14ac:dyDescent="0.25">
      <c r="B265" s="11">
        <f>B263+1</f>
        <v>125</v>
      </c>
      <c r="C265" s="59">
        <v>261</v>
      </c>
      <c r="D265" s="11" t="s">
        <v>45</v>
      </c>
      <c r="E265" s="84" t="s">
        <v>15</v>
      </c>
      <c r="F265" s="93">
        <f>F263+1</f>
        <v>125</v>
      </c>
      <c r="G265" s="13" t="s">
        <v>22</v>
      </c>
      <c r="H265" s="13" t="s">
        <v>20</v>
      </c>
      <c r="I265" s="6">
        <v>33772</v>
      </c>
      <c r="J265" s="7">
        <f t="shared" ca="1" si="38"/>
        <v>45294.706486111114</v>
      </c>
      <c r="K265" s="8">
        <f ca="1">SUM(J265-I265)/365</f>
        <v>31.569058866057848</v>
      </c>
      <c r="L265" s="14" t="s">
        <v>18</v>
      </c>
      <c r="M265" s="13" t="s">
        <v>27</v>
      </c>
      <c r="O265" s="13">
        <v>1</v>
      </c>
      <c r="P265" s="16"/>
      <c r="Q265" s="17"/>
    </row>
    <row r="266" spans="2:17" s="10" customFormat="1" ht="12.75" x14ac:dyDescent="0.25">
      <c r="B266" s="11">
        <f>B265+1</f>
        <v>126</v>
      </c>
      <c r="C266" s="59">
        <v>262</v>
      </c>
      <c r="D266" s="11" t="s">
        <v>45</v>
      </c>
      <c r="E266" s="84" t="s">
        <v>15</v>
      </c>
      <c r="F266" s="93">
        <f>F265+1</f>
        <v>126</v>
      </c>
      <c r="G266" s="13" t="s">
        <v>16</v>
      </c>
      <c r="H266" s="72" t="s">
        <v>17</v>
      </c>
      <c r="I266" s="6">
        <v>31404</v>
      </c>
      <c r="J266" s="7">
        <f t="shared" ca="1" si="38"/>
        <v>45294.706486111114</v>
      </c>
      <c r="K266" s="8">
        <f t="shared" ref="K266:K269" ca="1" si="49">SUM(J266-I266)/365</f>
        <v>38.056730098934558</v>
      </c>
      <c r="L266" s="14" t="s">
        <v>18</v>
      </c>
      <c r="M266" s="13" t="s">
        <v>27</v>
      </c>
      <c r="O266" s="72">
        <v>1</v>
      </c>
      <c r="P266" s="72"/>
      <c r="Q266" s="13"/>
    </row>
    <row r="267" spans="2:17" s="10" customFormat="1" ht="12.75" x14ac:dyDescent="0.25">
      <c r="B267" s="11"/>
      <c r="C267" s="59">
        <v>263</v>
      </c>
      <c r="D267" s="61" t="s">
        <v>21</v>
      </c>
      <c r="E267" s="80"/>
      <c r="F267" s="93"/>
      <c r="G267" s="16" t="s">
        <v>16</v>
      </c>
      <c r="H267" s="16" t="s">
        <v>20</v>
      </c>
      <c r="I267" s="63">
        <v>30883</v>
      </c>
      <c r="J267" s="7">
        <f t="shared" ca="1" si="38"/>
        <v>45294.706486111114</v>
      </c>
      <c r="K267" s="8">
        <f t="shared" ca="1" si="49"/>
        <v>39.484127359208529</v>
      </c>
      <c r="L267" s="57" t="s">
        <v>21</v>
      </c>
      <c r="M267" s="25" t="s">
        <v>27</v>
      </c>
      <c r="N267" s="64"/>
      <c r="O267" s="94"/>
      <c r="P267" s="94">
        <v>1</v>
      </c>
      <c r="Q267" s="13"/>
    </row>
    <row r="268" spans="2:17" s="29" customFormat="1" ht="12.75" x14ac:dyDescent="0.25">
      <c r="B268" s="21"/>
      <c r="C268" s="59">
        <v>264</v>
      </c>
      <c r="D268" s="21" t="s">
        <v>23</v>
      </c>
      <c r="E268" s="53"/>
      <c r="F268" s="54"/>
      <c r="G268" s="17" t="s">
        <v>22</v>
      </c>
      <c r="H268" s="17" t="s">
        <v>17</v>
      </c>
      <c r="I268" s="22">
        <v>41754</v>
      </c>
      <c r="J268" s="23">
        <f t="shared" ca="1" si="38"/>
        <v>45294.706486111114</v>
      </c>
      <c r="K268" s="24">
        <f t="shared" ca="1" si="49"/>
        <v>9.7005657153729157</v>
      </c>
      <c r="L268" s="9" t="s">
        <v>23</v>
      </c>
      <c r="M268" s="17" t="s">
        <v>27</v>
      </c>
      <c r="O268" s="92"/>
      <c r="P268" s="92"/>
      <c r="Q268" s="17">
        <v>1</v>
      </c>
    </row>
    <row r="269" spans="2:17" s="29" customFormat="1" ht="12.75" x14ac:dyDescent="0.25">
      <c r="B269" s="21"/>
      <c r="C269" s="59">
        <v>265</v>
      </c>
      <c r="D269" s="21" t="s">
        <v>23</v>
      </c>
      <c r="E269" s="53"/>
      <c r="F269" s="54"/>
      <c r="G269" s="17" t="s">
        <v>22</v>
      </c>
      <c r="H269" s="17" t="s">
        <v>17</v>
      </c>
      <c r="I269" s="22">
        <v>43017</v>
      </c>
      <c r="J269" s="23">
        <f t="shared" ca="1" si="38"/>
        <v>45294.706486111114</v>
      </c>
      <c r="K269" s="24">
        <f t="shared" ca="1" si="49"/>
        <v>6.2402917427701752</v>
      </c>
      <c r="L269" s="9" t="s">
        <v>23</v>
      </c>
      <c r="M269" s="17" t="s">
        <v>27</v>
      </c>
      <c r="O269" s="92"/>
      <c r="P269" s="92"/>
      <c r="Q269" s="17">
        <v>1</v>
      </c>
    </row>
    <row r="270" spans="2:17" s="15" customFormat="1" ht="12.75" x14ac:dyDescent="0.25">
      <c r="B270" s="11">
        <f>B266+1</f>
        <v>127</v>
      </c>
      <c r="C270" s="59">
        <v>266</v>
      </c>
      <c r="D270" s="11" t="s">
        <v>45</v>
      </c>
      <c r="E270" s="84" t="s">
        <v>15</v>
      </c>
      <c r="F270" s="93">
        <f>F266+1</f>
        <v>127</v>
      </c>
      <c r="G270" s="13" t="s">
        <v>22</v>
      </c>
      <c r="H270" s="72" t="s">
        <v>20</v>
      </c>
      <c r="I270" s="6">
        <v>34879</v>
      </c>
      <c r="J270" s="7">
        <f t="shared" ca="1" si="38"/>
        <v>45294.706486111114</v>
      </c>
      <c r="K270" s="8">
        <f t="shared" ref="K270:K274" ca="1" si="50">SUM(J270-I270)/365</f>
        <v>28.536182153729079</v>
      </c>
      <c r="L270" s="14" t="s">
        <v>18</v>
      </c>
      <c r="M270" s="13" t="s">
        <v>27</v>
      </c>
      <c r="O270" s="72">
        <v>1</v>
      </c>
      <c r="P270" s="72"/>
      <c r="Q270" s="13"/>
    </row>
    <row r="271" spans="2:17" s="10" customFormat="1" ht="12.75" x14ac:dyDescent="0.25">
      <c r="B271" s="11">
        <f>B270+1</f>
        <v>128</v>
      </c>
      <c r="C271" s="59">
        <v>267</v>
      </c>
      <c r="D271" s="11" t="s">
        <v>45</v>
      </c>
      <c r="E271" s="84" t="s">
        <v>15</v>
      </c>
      <c r="F271" s="93">
        <f>F270+1</f>
        <v>128</v>
      </c>
      <c r="G271" s="13" t="s">
        <v>16</v>
      </c>
      <c r="H271" s="72" t="s">
        <v>17</v>
      </c>
      <c r="I271" s="6">
        <v>32455</v>
      </c>
      <c r="J271" s="7">
        <f t="shared" ca="1" si="38"/>
        <v>45294.706486111114</v>
      </c>
      <c r="K271" s="8">
        <f t="shared" ca="1" si="50"/>
        <v>35.177278044140039</v>
      </c>
      <c r="L271" s="14" t="s">
        <v>18</v>
      </c>
      <c r="M271" s="13" t="s">
        <v>27</v>
      </c>
      <c r="O271" s="72">
        <v>1</v>
      </c>
      <c r="P271" s="72"/>
      <c r="Q271" s="13"/>
    </row>
    <row r="272" spans="2:17" s="10" customFormat="1" ht="12.75" x14ac:dyDescent="0.25">
      <c r="B272" s="11"/>
      <c r="C272" s="59">
        <v>268</v>
      </c>
      <c r="D272" s="61" t="s">
        <v>21</v>
      </c>
      <c r="E272" s="80"/>
      <c r="F272" s="93"/>
      <c r="G272" s="16" t="s">
        <v>16</v>
      </c>
      <c r="H272" s="16" t="s">
        <v>20</v>
      </c>
      <c r="I272" s="63">
        <v>33593</v>
      </c>
      <c r="J272" s="7">
        <f t="shared" ca="1" si="38"/>
        <v>45294.706486111114</v>
      </c>
      <c r="K272" s="8">
        <f t="shared" ca="1" si="50"/>
        <v>32.059469824961958</v>
      </c>
      <c r="L272" s="57" t="s">
        <v>21</v>
      </c>
      <c r="M272" s="25" t="s">
        <v>27</v>
      </c>
      <c r="N272" s="64"/>
      <c r="O272" s="94"/>
      <c r="P272" s="94">
        <v>1</v>
      </c>
      <c r="Q272" s="13"/>
    </row>
    <row r="273" spans="2:17" s="29" customFormat="1" ht="12.75" x14ac:dyDescent="0.25">
      <c r="B273" s="21"/>
      <c r="C273" s="59">
        <v>269</v>
      </c>
      <c r="D273" s="21" t="s">
        <v>23</v>
      </c>
      <c r="E273" s="53"/>
      <c r="F273" s="54"/>
      <c r="G273" s="17" t="s">
        <v>22</v>
      </c>
      <c r="H273" s="17" t="s">
        <v>20</v>
      </c>
      <c r="I273" s="22">
        <v>42634</v>
      </c>
      <c r="J273" s="23">
        <f t="shared" ca="1" si="38"/>
        <v>45294.706486111114</v>
      </c>
      <c r="K273" s="24">
        <f t="shared" ca="1" si="50"/>
        <v>7.2896068112633259</v>
      </c>
      <c r="L273" s="9" t="s">
        <v>23</v>
      </c>
      <c r="M273" s="17" t="s">
        <v>27</v>
      </c>
      <c r="O273" s="92"/>
      <c r="P273" s="92"/>
      <c r="Q273" s="17">
        <v>1</v>
      </c>
    </row>
    <row r="274" spans="2:17" s="29" customFormat="1" ht="12.75" x14ac:dyDescent="0.25">
      <c r="B274" s="21"/>
      <c r="C274" s="59">
        <v>270</v>
      </c>
      <c r="D274" s="21" t="s">
        <v>23</v>
      </c>
      <c r="E274" s="53"/>
      <c r="F274" s="54"/>
      <c r="G274" s="17" t="s">
        <v>22</v>
      </c>
      <c r="H274" s="92" t="s">
        <v>20</v>
      </c>
      <c r="I274" s="22">
        <v>44873</v>
      </c>
      <c r="J274" s="23">
        <f t="shared" ca="1" si="38"/>
        <v>45294.706486111114</v>
      </c>
      <c r="K274" s="24">
        <f t="shared" ca="1" si="50"/>
        <v>1.1553602359208601</v>
      </c>
      <c r="L274" s="9" t="s">
        <v>23</v>
      </c>
      <c r="M274" s="17" t="s">
        <v>44</v>
      </c>
      <c r="O274" s="92"/>
      <c r="P274" s="92"/>
      <c r="Q274" s="17">
        <v>1</v>
      </c>
    </row>
    <row r="275" spans="2:17" s="15" customFormat="1" ht="12.75" x14ac:dyDescent="0.25">
      <c r="B275" s="11">
        <f>B271+1</f>
        <v>129</v>
      </c>
      <c r="C275" s="59">
        <v>271</v>
      </c>
      <c r="D275" s="11" t="s">
        <v>45</v>
      </c>
      <c r="E275" s="84" t="s">
        <v>15</v>
      </c>
      <c r="F275" s="93">
        <f>F271+1</f>
        <v>129</v>
      </c>
      <c r="G275" s="13" t="s">
        <v>22</v>
      </c>
      <c r="H275" s="72" t="s">
        <v>17</v>
      </c>
      <c r="I275" s="6">
        <v>35090</v>
      </c>
      <c r="J275" s="7">
        <f t="shared" ca="1" si="38"/>
        <v>45294.706486111114</v>
      </c>
      <c r="K275" s="8">
        <f t="shared" ref="K275:K278" ca="1" si="51">SUM(J275-I275)/365</f>
        <v>27.958099961948257</v>
      </c>
      <c r="L275" s="14" t="s">
        <v>18</v>
      </c>
      <c r="M275" s="13" t="s">
        <v>27</v>
      </c>
      <c r="O275" s="72">
        <v>1</v>
      </c>
      <c r="P275" s="72"/>
      <c r="Q275" s="13"/>
    </row>
    <row r="276" spans="2:17" s="10" customFormat="1" ht="12.75" x14ac:dyDescent="0.25">
      <c r="B276" s="11">
        <f>B275+1</f>
        <v>130</v>
      </c>
      <c r="C276" s="59">
        <v>272</v>
      </c>
      <c r="D276" s="11" t="s">
        <v>45</v>
      </c>
      <c r="E276" s="84" t="s">
        <v>15</v>
      </c>
      <c r="F276" s="93">
        <f>F275+1</f>
        <v>130</v>
      </c>
      <c r="G276" s="13" t="s">
        <v>16</v>
      </c>
      <c r="H276" s="72" t="s">
        <v>20</v>
      </c>
      <c r="I276" s="6">
        <v>33748</v>
      </c>
      <c r="J276" s="7">
        <f t="shared" ref="J276:J305" ca="1" si="52">NOW()</f>
        <v>45294.706486111114</v>
      </c>
      <c r="K276" s="8">
        <f t="shared" ca="1" si="51"/>
        <v>31.634812290715381</v>
      </c>
      <c r="L276" s="14" t="s">
        <v>18</v>
      </c>
      <c r="M276" s="13" t="s">
        <v>27</v>
      </c>
      <c r="O276" s="72">
        <v>1</v>
      </c>
      <c r="P276" s="72"/>
      <c r="Q276" s="13"/>
    </row>
    <row r="277" spans="2:17" s="10" customFormat="1" ht="12.75" x14ac:dyDescent="0.25">
      <c r="B277" s="11"/>
      <c r="C277" s="59">
        <v>273</v>
      </c>
      <c r="D277" s="61" t="s">
        <v>21</v>
      </c>
      <c r="E277" s="80"/>
      <c r="F277" s="93"/>
      <c r="G277" s="16" t="s">
        <v>16</v>
      </c>
      <c r="H277" s="16" t="s">
        <v>17</v>
      </c>
      <c r="I277" s="63">
        <v>33252</v>
      </c>
      <c r="J277" s="7">
        <f t="shared" ca="1" si="52"/>
        <v>45294.706486111114</v>
      </c>
      <c r="K277" s="8">
        <f t="shared" ca="1" si="51"/>
        <v>32.993716400304422</v>
      </c>
      <c r="L277" s="57" t="s">
        <v>21</v>
      </c>
      <c r="M277" s="25" t="s">
        <v>27</v>
      </c>
      <c r="N277" s="64"/>
      <c r="O277" s="94"/>
      <c r="P277" s="94">
        <v>1</v>
      </c>
      <c r="Q277" s="13"/>
    </row>
    <row r="278" spans="2:17" s="29" customFormat="1" ht="12.75" x14ac:dyDescent="0.25">
      <c r="B278" s="21"/>
      <c r="C278" s="59">
        <v>274</v>
      </c>
      <c r="D278" s="21" t="s">
        <v>23</v>
      </c>
      <c r="E278" s="53"/>
      <c r="F278" s="54"/>
      <c r="G278" s="17" t="s">
        <v>22</v>
      </c>
      <c r="H278" s="17" t="s">
        <v>20</v>
      </c>
      <c r="I278" s="22">
        <v>44159</v>
      </c>
      <c r="J278" s="23">
        <f t="shared" ca="1" si="52"/>
        <v>45294.706486111114</v>
      </c>
      <c r="K278" s="24">
        <f t="shared" ca="1" si="51"/>
        <v>3.1115246194825037</v>
      </c>
      <c r="L278" s="9" t="s">
        <v>23</v>
      </c>
      <c r="M278" s="17" t="s">
        <v>27</v>
      </c>
      <c r="O278" s="92"/>
      <c r="P278" s="92"/>
      <c r="Q278" s="17">
        <v>1</v>
      </c>
    </row>
    <row r="279" spans="2:17" s="10" customFormat="1" ht="12.75" x14ac:dyDescent="0.25">
      <c r="B279" s="11">
        <f>B276+1</f>
        <v>131</v>
      </c>
      <c r="C279" s="59">
        <v>275</v>
      </c>
      <c r="D279" s="11" t="s">
        <v>45</v>
      </c>
      <c r="E279" s="84" t="s">
        <v>15</v>
      </c>
      <c r="F279" s="93">
        <f>F276+1</f>
        <v>131</v>
      </c>
      <c r="G279" s="13" t="s">
        <v>16</v>
      </c>
      <c r="H279" s="72" t="s">
        <v>17</v>
      </c>
      <c r="I279" s="6">
        <v>34884</v>
      </c>
      <c r="J279" s="7">
        <f t="shared" ca="1" si="52"/>
        <v>45294.706486111114</v>
      </c>
      <c r="K279" s="8">
        <f t="shared" ref="K279:K281" ca="1" si="53">SUM(J279-I279)/365</f>
        <v>28.522483523592093</v>
      </c>
      <c r="L279" s="14" t="s">
        <v>18</v>
      </c>
      <c r="M279" s="13" t="s">
        <v>27</v>
      </c>
      <c r="O279" s="72">
        <v>1</v>
      </c>
      <c r="P279" s="72"/>
      <c r="Q279" s="13"/>
    </row>
    <row r="280" spans="2:17" s="10" customFormat="1" ht="12.75" x14ac:dyDescent="0.25">
      <c r="B280" s="11"/>
      <c r="C280" s="59">
        <v>276</v>
      </c>
      <c r="D280" s="61" t="s">
        <v>21</v>
      </c>
      <c r="E280" s="80"/>
      <c r="F280" s="93"/>
      <c r="G280" s="16" t="s">
        <v>16</v>
      </c>
      <c r="H280" s="16" t="s">
        <v>20</v>
      </c>
      <c r="I280" s="63">
        <v>35017</v>
      </c>
      <c r="J280" s="7">
        <f t="shared" ca="1" si="52"/>
        <v>45294.706486111114</v>
      </c>
      <c r="K280" s="8">
        <f t="shared" ca="1" si="53"/>
        <v>28.158099961948256</v>
      </c>
      <c r="L280" s="57" t="s">
        <v>21</v>
      </c>
      <c r="M280" s="25" t="s">
        <v>27</v>
      </c>
      <c r="N280" s="64"/>
      <c r="O280" s="94"/>
      <c r="P280" s="94">
        <v>1</v>
      </c>
      <c r="Q280" s="13"/>
    </row>
    <row r="281" spans="2:17" s="29" customFormat="1" ht="12.75" x14ac:dyDescent="0.25">
      <c r="B281" s="21"/>
      <c r="C281" s="59">
        <v>277</v>
      </c>
      <c r="D281" s="21" t="s">
        <v>23</v>
      </c>
      <c r="E281" s="53"/>
      <c r="F281" s="54"/>
      <c r="G281" s="17" t="s">
        <v>22</v>
      </c>
      <c r="H281" s="17" t="s">
        <v>20</v>
      </c>
      <c r="I281" s="22">
        <v>45264</v>
      </c>
      <c r="J281" s="23">
        <f t="shared" ca="1" si="52"/>
        <v>45294.706486111114</v>
      </c>
      <c r="K281" s="24">
        <f t="shared" ca="1" si="53"/>
        <v>8.4127359208531288E-2</v>
      </c>
      <c r="L281" s="9" t="s">
        <v>23</v>
      </c>
      <c r="M281" s="17" t="s">
        <v>27</v>
      </c>
      <c r="O281" s="92"/>
      <c r="P281" s="92"/>
      <c r="Q281" s="17">
        <v>1</v>
      </c>
    </row>
    <row r="282" spans="2:17" s="10" customFormat="1" ht="12.75" x14ac:dyDescent="0.25">
      <c r="B282" s="11">
        <f>B279+1</f>
        <v>132</v>
      </c>
      <c r="C282" s="59">
        <v>278</v>
      </c>
      <c r="D282" s="11" t="s">
        <v>45</v>
      </c>
      <c r="E282" s="84" t="s">
        <v>15</v>
      </c>
      <c r="F282" s="93">
        <f>F279+1</f>
        <v>132</v>
      </c>
      <c r="G282" s="13" t="s">
        <v>16</v>
      </c>
      <c r="H282" s="72" t="s">
        <v>17</v>
      </c>
      <c r="I282" s="6">
        <v>34374</v>
      </c>
      <c r="J282" s="7">
        <f t="shared" ca="1" si="52"/>
        <v>45294.706486111114</v>
      </c>
      <c r="K282" s="8">
        <f t="shared" ref="K282:K286" ca="1" si="54">SUM(J282-I282)/365</f>
        <v>29.919743797564696</v>
      </c>
      <c r="L282" s="14" t="s">
        <v>18</v>
      </c>
      <c r="M282" s="13" t="s">
        <v>27</v>
      </c>
      <c r="O282" s="72">
        <v>1</v>
      </c>
      <c r="P282" s="72"/>
      <c r="Q282" s="13"/>
    </row>
    <row r="283" spans="2:17" s="10" customFormat="1" ht="12.75" x14ac:dyDescent="0.25">
      <c r="B283" s="11"/>
      <c r="C283" s="59">
        <v>279</v>
      </c>
      <c r="D283" s="61" t="s">
        <v>21</v>
      </c>
      <c r="E283" s="80"/>
      <c r="F283" s="93"/>
      <c r="G283" s="16" t="s">
        <v>16</v>
      </c>
      <c r="H283" s="16" t="s">
        <v>20</v>
      </c>
      <c r="I283" s="63">
        <v>35101</v>
      </c>
      <c r="J283" s="7">
        <f t="shared" ca="1" si="52"/>
        <v>45294.706486111114</v>
      </c>
      <c r="K283" s="8">
        <f t="shared" ca="1" si="54"/>
        <v>27.927962975646889</v>
      </c>
      <c r="L283" s="57" t="s">
        <v>21</v>
      </c>
      <c r="M283" s="25" t="s">
        <v>27</v>
      </c>
      <c r="N283" s="64"/>
      <c r="O283" s="94"/>
      <c r="P283" s="94">
        <v>1</v>
      </c>
      <c r="Q283" s="13"/>
    </row>
    <row r="284" spans="2:17" s="10" customFormat="1" ht="12.75" x14ac:dyDescent="0.25">
      <c r="B284" s="11">
        <f>B282+1</f>
        <v>133</v>
      </c>
      <c r="C284" s="59">
        <v>280</v>
      </c>
      <c r="D284" s="11" t="s">
        <v>45</v>
      </c>
      <c r="E284" s="84" t="s">
        <v>15</v>
      </c>
      <c r="F284" s="93">
        <f>F282+1</f>
        <v>133</v>
      </c>
      <c r="G284" s="13" t="s">
        <v>16</v>
      </c>
      <c r="H284" s="72" t="s">
        <v>17</v>
      </c>
      <c r="I284" s="6">
        <v>34513</v>
      </c>
      <c r="J284" s="7">
        <f t="shared" ca="1" si="52"/>
        <v>45294.706486111114</v>
      </c>
      <c r="K284" s="8">
        <f t="shared" ca="1" si="54"/>
        <v>29.538921879756476</v>
      </c>
      <c r="L284" s="14" t="s">
        <v>18</v>
      </c>
      <c r="M284" s="13" t="s">
        <v>27</v>
      </c>
      <c r="O284" s="72">
        <v>1</v>
      </c>
      <c r="P284" s="72"/>
      <c r="Q284" s="13"/>
    </row>
    <row r="285" spans="2:17" s="10" customFormat="1" ht="12.75" x14ac:dyDescent="0.25">
      <c r="B285" s="11"/>
      <c r="C285" s="59">
        <v>281</v>
      </c>
      <c r="D285" s="61" t="s">
        <v>21</v>
      </c>
      <c r="E285" s="80"/>
      <c r="F285" s="93"/>
      <c r="G285" s="16" t="s">
        <v>16</v>
      </c>
      <c r="H285" s="16" t="s">
        <v>20</v>
      </c>
      <c r="I285" s="63">
        <v>31112</v>
      </c>
      <c r="J285" s="7">
        <f t="shared" ca="1" si="52"/>
        <v>45294.706486111114</v>
      </c>
      <c r="K285" s="8">
        <f t="shared" ca="1" si="54"/>
        <v>38.856730098934555</v>
      </c>
      <c r="L285" s="57" t="s">
        <v>21</v>
      </c>
      <c r="M285" s="25" t="s">
        <v>27</v>
      </c>
      <c r="N285" s="64"/>
      <c r="O285" s="94"/>
      <c r="P285" s="94">
        <v>1</v>
      </c>
      <c r="Q285" s="13"/>
    </row>
    <row r="286" spans="2:17" s="29" customFormat="1" ht="12.75" x14ac:dyDescent="0.25">
      <c r="B286" s="21"/>
      <c r="C286" s="59">
        <v>282</v>
      </c>
      <c r="D286" s="21" t="s">
        <v>23</v>
      </c>
      <c r="E286" s="53"/>
      <c r="F286" s="54"/>
      <c r="G286" s="17" t="s">
        <v>22</v>
      </c>
      <c r="H286" s="17" t="s">
        <v>20</v>
      </c>
      <c r="I286" s="22">
        <v>43951</v>
      </c>
      <c r="J286" s="23">
        <f t="shared" ca="1" si="52"/>
        <v>45294.706486111114</v>
      </c>
      <c r="K286" s="24">
        <f t="shared" ca="1" si="54"/>
        <v>3.6813876331811342</v>
      </c>
      <c r="L286" s="9" t="s">
        <v>23</v>
      </c>
      <c r="M286" s="17" t="s">
        <v>27</v>
      </c>
      <c r="O286" s="92"/>
      <c r="P286" s="92"/>
      <c r="Q286" s="17">
        <v>1</v>
      </c>
    </row>
    <row r="287" spans="2:17" s="10" customFormat="1" ht="12.75" x14ac:dyDescent="0.25">
      <c r="B287" s="11">
        <f>B284+1</f>
        <v>134</v>
      </c>
      <c r="C287" s="59">
        <v>283</v>
      </c>
      <c r="D287" s="11" t="s">
        <v>45</v>
      </c>
      <c r="E287" s="84" t="s">
        <v>15</v>
      </c>
      <c r="F287" s="93">
        <f>F284+1</f>
        <v>134</v>
      </c>
      <c r="G287" s="13" t="s">
        <v>22</v>
      </c>
      <c r="H287" s="72" t="s">
        <v>20</v>
      </c>
      <c r="I287" s="6">
        <v>34353</v>
      </c>
      <c r="J287" s="7">
        <f t="shared" ca="1" si="52"/>
        <v>45294.706486111114</v>
      </c>
      <c r="K287" s="8">
        <f t="shared" ref="K287" ca="1" si="55">SUM(J287-I287)/365</f>
        <v>29.977278044140039</v>
      </c>
      <c r="L287" s="14" t="s">
        <v>18</v>
      </c>
      <c r="M287" s="13" t="s">
        <v>27</v>
      </c>
      <c r="O287" s="72">
        <v>1</v>
      </c>
      <c r="P287" s="72"/>
      <c r="Q287" s="13"/>
    </row>
    <row r="288" spans="2:17" s="10" customFormat="1" ht="12.75" x14ac:dyDescent="0.25">
      <c r="B288" s="11">
        <f>B287+1</f>
        <v>135</v>
      </c>
      <c r="C288" s="59">
        <v>284</v>
      </c>
      <c r="D288" s="11" t="s">
        <v>45</v>
      </c>
      <c r="E288" s="84" t="s">
        <v>15</v>
      </c>
      <c r="F288" s="93">
        <f>F287+1</f>
        <v>135</v>
      </c>
      <c r="G288" s="13" t="s">
        <v>22</v>
      </c>
      <c r="H288" s="72" t="s">
        <v>17</v>
      </c>
      <c r="I288" s="6">
        <v>35417</v>
      </c>
      <c r="J288" s="7">
        <f t="shared" ca="1" si="52"/>
        <v>45294.706486111114</v>
      </c>
      <c r="K288" s="8">
        <f t="shared" ref="K288:K291" ca="1" si="56">SUM(J288-I288)/365</f>
        <v>27.062209550989355</v>
      </c>
      <c r="L288" s="14" t="s">
        <v>18</v>
      </c>
      <c r="M288" s="13" t="s">
        <v>27</v>
      </c>
      <c r="O288" s="72">
        <v>1</v>
      </c>
      <c r="P288" s="72"/>
      <c r="Q288" s="13"/>
    </row>
    <row r="289" spans="2:17" s="10" customFormat="1" ht="12.75" x14ac:dyDescent="0.25">
      <c r="B289" s="11">
        <f>B288+1</f>
        <v>136</v>
      </c>
      <c r="C289" s="59">
        <v>285</v>
      </c>
      <c r="D289" s="11" t="s">
        <v>45</v>
      </c>
      <c r="E289" s="84" t="s">
        <v>15</v>
      </c>
      <c r="F289" s="93">
        <f>F288+1</f>
        <v>136</v>
      </c>
      <c r="G289" s="13" t="s">
        <v>16</v>
      </c>
      <c r="H289" s="72" t="s">
        <v>17</v>
      </c>
      <c r="I289" s="6">
        <v>34398</v>
      </c>
      <c r="J289" s="7">
        <f t="shared" ca="1" si="52"/>
        <v>45294.706486111114</v>
      </c>
      <c r="K289" s="8">
        <f t="shared" ca="1" si="56"/>
        <v>29.853990372907163</v>
      </c>
      <c r="L289" s="14" t="s">
        <v>18</v>
      </c>
      <c r="M289" s="13" t="s">
        <v>27</v>
      </c>
      <c r="O289" s="72">
        <v>1</v>
      </c>
      <c r="P289" s="72"/>
      <c r="Q289" s="13"/>
    </row>
    <row r="290" spans="2:17" s="10" customFormat="1" ht="12.75" x14ac:dyDescent="0.25">
      <c r="B290" s="11"/>
      <c r="C290" s="59">
        <v>286</v>
      </c>
      <c r="D290" s="61" t="s">
        <v>21</v>
      </c>
      <c r="E290" s="80"/>
      <c r="F290" s="93"/>
      <c r="G290" s="16" t="s">
        <v>16</v>
      </c>
      <c r="H290" s="16" t="s">
        <v>20</v>
      </c>
      <c r="I290" s="63">
        <v>34712</v>
      </c>
      <c r="J290" s="7">
        <f t="shared" ca="1" si="52"/>
        <v>45294.706486111114</v>
      </c>
      <c r="K290" s="8">
        <f t="shared" ca="1" si="56"/>
        <v>28.993716400304422</v>
      </c>
      <c r="L290" s="57" t="s">
        <v>21</v>
      </c>
      <c r="M290" s="25" t="s">
        <v>27</v>
      </c>
      <c r="N290" s="64"/>
      <c r="O290" s="94"/>
      <c r="P290" s="94">
        <v>1</v>
      </c>
      <c r="Q290" s="13"/>
    </row>
    <row r="291" spans="2:17" s="29" customFormat="1" ht="12.75" x14ac:dyDescent="0.25">
      <c r="B291" s="21"/>
      <c r="C291" s="59">
        <v>287</v>
      </c>
      <c r="D291" s="21" t="s">
        <v>23</v>
      </c>
      <c r="E291" s="53"/>
      <c r="F291" s="54"/>
      <c r="G291" s="17" t="s">
        <v>22</v>
      </c>
      <c r="H291" s="17" t="s">
        <v>20</v>
      </c>
      <c r="I291" s="22">
        <v>45212</v>
      </c>
      <c r="J291" s="23">
        <f t="shared" ca="1" si="52"/>
        <v>45294.706486111114</v>
      </c>
      <c r="K291" s="24">
        <f t="shared" ca="1" si="56"/>
        <v>0.22659311263318882</v>
      </c>
      <c r="L291" s="9" t="s">
        <v>23</v>
      </c>
      <c r="M291" s="17" t="s">
        <v>27</v>
      </c>
      <c r="O291" s="92"/>
      <c r="P291" s="92"/>
      <c r="Q291" s="17">
        <v>1</v>
      </c>
    </row>
    <row r="292" spans="2:17" s="15" customFormat="1" ht="12.75" x14ac:dyDescent="0.25">
      <c r="B292" s="11">
        <f>B289+1</f>
        <v>137</v>
      </c>
      <c r="C292" s="59">
        <v>288</v>
      </c>
      <c r="D292" s="11" t="s">
        <v>45</v>
      </c>
      <c r="E292" s="84" t="s">
        <v>15</v>
      </c>
      <c r="F292" s="93">
        <f>F289+1</f>
        <v>137</v>
      </c>
      <c r="G292" s="13" t="s">
        <v>16</v>
      </c>
      <c r="H292" s="13" t="s">
        <v>17</v>
      </c>
      <c r="I292" s="6">
        <v>34494</v>
      </c>
      <c r="J292" s="7">
        <f t="shared" ca="1" si="52"/>
        <v>45294.706486111114</v>
      </c>
      <c r="K292" s="8">
        <f ca="1">SUM(J292-I292)/365</f>
        <v>29.590976674277023</v>
      </c>
      <c r="L292" s="14" t="s">
        <v>18</v>
      </c>
      <c r="M292" s="13" t="s">
        <v>27</v>
      </c>
      <c r="N292" s="87"/>
      <c r="O292" s="13">
        <v>1</v>
      </c>
      <c r="P292" s="88"/>
      <c r="Q292" s="88"/>
    </row>
    <row r="293" spans="2:17" s="10" customFormat="1" ht="12.75" x14ac:dyDescent="0.25">
      <c r="B293" s="11"/>
      <c r="C293" s="59">
        <v>289</v>
      </c>
      <c r="D293" s="61" t="s">
        <v>21</v>
      </c>
      <c r="E293" s="85"/>
      <c r="F293" s="93"/>
      <c r="G293" s="25" t="s">
        <v>16</v>
      </c>
      <c r="H293" s="25" t="s">
        <v>20</v>
      </c>
      <c r="I293" s="63">
        <v>34620</v>
      </c>
      <c r="J293" s="7">
        <f t="shared" ca="1" si="52"/>
        <v>45294.706486111114</v>
      </c>
      <c r="K293" s="8">
        <f t="shared" ref="K293" ca="1" si="57">SUM(J293-I293)/365</f>
        <v>29.245771194824968</v>
      </c>
      <c r="L293" s="57" t="s">
        <v>21</v>
      </c>
      <c r="M293" s="25" t="s">
        <v>27</v>
      </c>
      <c r="N293" s="64"/>
      <c r="O293" s="25"/>
      <c r="P293" s="25">
        <v>1</v>
      </c>
      <c r="Q293" s="17"/>
    </row>
    <row r="294" spans="2:17" s="15" customFormat="1" ht="12.75" x14ac:dyDescent="0.25">
      <c r="B294" s="11">
        <f>B292+1</f>
        <v>138</v>
      </c>
      <c r="C294" s="59">
        <v>290</v>
      </c>
      <c r="D294" s="11" t="s">
        <v>45</v>
      </c>
      <c r="E294" s="84" t="s">
        <v>15</v>
      </c>
      <c r="F294" s="93">
        <f>F292+1</f>
        <v>138</v>
      </c>
      <c r="G294" s="13" t="s">
        <v>22</v>
      </c>
      <c r="H294" s="13" t="s">
        <v>17</v>
      </c>
      <c r="I294" s="6">
        <v>34266</v>
      </c>
      <c r="J294" s="7">
        <f t="shared" ca="1" si="52"/>
        <v>45294.706486111114</v>
      </c>
      <c r="K294" s="8">
        <f ca="1">SUM(J294-I294)/365</f>
        <v>30.2156342085236</v>
      </c>
      <c r="L294" s="14" t="s">
        <v>18</v>
      </c>
      <c r="M294" s="13" t="s">
        <v>27</v>
      </c>
      <c r="N294" s="87"/>
      <c r="O294" s="13">
        <v>1</v>
      </c>
      <c r="P294" s="88"/>
      <c r="Q294" s="88"/>
    </row>
    <row r="295" spans="2:17" s="15" customFormat="1" ht="12.75" x14ac:dyDescent="0.25">
      <c r="B295" s="11">
        <f>B294+1</f>
        <v>139</v>
      </c>
      <c r="C295" s="59">
        <v>291</v>
      </c>
      <c r="D295" s="11" t="s">
        <v>45</v>
      </c>
      <c r="E295" s="84" t="s">
        <v>15</v>
      </c>
      <c r="F295" s="93">
        <f>F294+1</f>
        <v>139</v>
      </c>
      <c r="G295" s="13" t="s">
        <v>22</v>
      </c>
      <c r="H295" s="13" t="s">
        <v>20</v>
      </c>
      <c r="I295" s="6">
        <v>34822</v>
      </c>
      <c r="J295" s="7">
        <f t="shared" ca="1" si="52"/>
        <v>45294.706486111114</v>
      </c>
      <c r="K295" s="8">
        <f ca="1">SUM(J295-I295)/365</f>
        <v>28.692346537290724</v>
      </c>
      <c r="L295" s="14" t="s">
        <v>18</v>
      </c>
      <c r="M295" s="13" t="s">
        <v>27</v>
      </c>
      <c r="N295" s="87"/>
      <c r="O295" s="13">
        <v>1</v>
      </c>
      <c r="P295" s="88"/>
      <c r="Q295" s="88"/>
    </row>
    <row r="296" spans="2:17" s="15" customFormat="1" ht="12.75" x14ac:dyDescent="0.25">
      <c r="B296" s="11">
        <f>B295+1</f>
        <v>140</v>
      </c>
      <c r="C296" s="59">
        <v>292</v>
      </c>
      <c r="D296" s="11" t="s">
        <v>45</v>
      </c>
      <c r="E296" s="84" t="s">
        <v>15</v>
      </c>
      <c r="F296" s="93">
        <f>F295+1</f>
        <v>140</v>
      </c>
      <c r="G296" s="13" t="s">
        <v>22</v>
      </c>
      <c r="H296" s="13" t="s">
        <v>20</v>
      </c>
      <c r="I296" s="6">
        <v>34337</v>
      </c>
      <c r="J296" s="7">
        <f t="shared" ca="1" si="52"/>
        <v>45294.706486111114</v>
      </c>
      <c r="K296" s="8">
        <f ca="1">SUM(J296-I296)/365</f>
        <v>30.021113660578393</v>
      </c>
      <c r="L296" s="14" t="s">
        <v>18</v>
      </c>
      <c r="M296" s="13" t="s">
        <v>27</v>
      </c>
      <c r="N296" s="87"/>
      <c r="O296" s="13">
        <v>1</v>
      </c>
      <c r="P296" s="88"/>
      <c r="Q296" s="88"/>
    </row>
    <row r="297" spans="2:17" s="15" customFormat="1" ht="12.75" x14ac:dyDescent="0.25">
      <c r="B297" s="11">
        <f>B296+1</f>
        <v>141</v>
      </c>
      <c r="C297" s="59">
        <v>293</v>
      </c>
      <c r="D297" s="11" t="s">
        <v>45</v>
      </c>
      <c r="E297" s="84" t="s">
        <v>15</v>
      </c>
      <c r="F297" s="93">
        <f>F296+1</f>
        <v>141</v>
      </c>
      <c r="G297" s="13" t="s">
        <v>22</v>
      </c>
      <c r="H297" s="13" t="s">
        <v>20</v>
      </c>
      <c r="I297" s="6">
        <v>33984</v>
      </c>
      <c r="J297" s="7">
        <f t="shared" ca="1" si="52"/>
        <v>45294.706486111114</v>
      </c>
      <c r="K297" s="8">
        <f ca="1">SUM(J297-I297)/365</f>
        <v>30.988236948249629</v>
      </c>
      <c r="L297" s="14" t="s">
        <v>18</v>
      </c>
      <c r="M297" s="13" t="s">
        <v>27</v>
      </c>
      <c r="N297" s="87"/>
      <c r="O297" s="13">
        <v>1</v>
      </c>
      <c r="P297" s="88"/>
      <c r="Q297" s="88"/>
    </row>
    <row r="298" spans="2:17" s="15" customFormat="1" ht="12.75" x14ac:dyDescent="0.25">
      <c r="B298" s="11">
        <f>B297+1</f>
        <v>142</v>
      </c>
      <c r="C298" s="59">
        <v>294</v>
      </c>
      <c r="D298" s="11" t="s">
        <v>45</v>
      </c>
      <c r="E298" s="84" t="s">
        <v>15</v>
      </c>
      <c r="F298" s="93">
        <f>F297+1</f>
        <v>142</v>
      </c>
      <c r="G298" s="13" t="s">
        <v>22</v>
      </c>
      <c r="H298" s="13" t="s">
        <v>20</v>
      </c>
      <c r="I298" s="6">
        <v>35816</v>
      </c>
      <c r="J298" s="7">
        <f t="shared" ca="1" si="52"/>
        <v>45294.706486111114</v>
      </c>
      <c r="K298" s="8">
        <f ca="1">SUM(J298-I298)/365</f>
        <v>25.969058866057846</v>
      </c>
      <c r="L298" s="14" t="s">
        <v>18</v>
      </c>
      <c r="M298" s="13" t="s">
        <v>27</v>
      </c>
      <c r="N298" s="87"/>
      <c r="O298" s="13">
        <v>1</v>
      </c>
      <c r="P298" s="88"/>
      <c r="Q298" s="88"/>
    </row>
    <row r="299" spans="2:17" s="10" customFormat="1" ht="12.75" x14ac:dyDescent="0.25">
      <c r="B299" s="11">
        <f>B298+1</f>
        <v>143</v>
      </c>
      <c r="C299" s="59">
        <v>295</v>
      </c>
      <c r="D299" s="11" t="s">
        <v>45</v>
      </c>
      <c r="E299" s="84" t="s">
        <v>15</v>
      </c>
      <c r="F299" s="93">
        <f>F298+1</f>
        <v>143</v>
      </c>
      <c r="G299" s="13" t="s">
        <v>16</v>
      </c>
      <c r="H299" s="72" t="s">
        <v>20</v>
      </c>
      <c r="I299" s="6">
        <v>33903</v>
      </c>
      <c r="J299" s="7">
        <f t="shared" ca="1" si="52"/>
        <v>45294.706486111114</v>
      </c>
      <c r="K299" s="8">
        <f t="shared" ref="K299:K302" ca="1" si="58">SUM(J299-I299)/365</f>
        <v>31.210154756468807</v>
      </c>
      <c r="L299" s="14" t="s">
        <v>18</v>
      </c>
      <c r="M299" s="13" t="s">
        <v>27</v>
      </c>
      <c r="O299" s="72">
        <v>1</v>
      </c>
      <c r="P299" s="72"/>
      <c r="Q299" s="13"/>
    </row>
    <row r="300" spans="2:17" s="10" customFormat="1" ht="12.75" x14ac:dyDescent="0.25">
      <c r="B300" s="11"/>
      <c r="C300" s="59">
        <v>296</v>
      </c>
      <c r="D300" s="61" t="s">
        <v>21</v>
      </c>
      <c r="E300" s="80"/>
      <c r="F300" s="93"/>
      <c r="G300" s="16" t="s">
        <v>16</v>
      </c>
      <c r="H300" s="16" t="s">
        <v>17</v>
      </c>
      <c r="I300" s="63">
        <v>32454</v>
      </c>
      <c r="J300" s="7">
        <f t="shared" ca="1" si="52"/>
        <v>45294.706486111114</v>
      </c>
      <c r="K300" s="8">
        <f t="shared" ca="1" si="58"/>
        <v>35.180017770167439</v>
      </c>
      <c r="L300" s="57" t="s">
        <v>21</v>
      </c>
      <c r="M300" s="25" t="s">
        <v>27</v>
      </c>
      <c r="N300" s="64"/>
      <c r="O300" s="94"/>
      <c r="P300" s="94">
        <v>1</v>
      </c>
      <c r="Q300" s="13"/>
    </row>
    <row r="301" spans="2:17" s="29" customFormat="1" ht="12.75" x14ac:dyDescent="0.25">
      <c r="B301" s="21"/>
      <c r="C301" s="59">
        <v>297</v>
      </c>
      <c r="D301" s="21" t="s">
        <v>23</v>
      </c>
      <c r="E301" s="53"/>
      <c r="F301" s="54"/>
      <c r="G301" s="17" t="s">
        <v>22</v>
      </c>
      <c r="H301" s="17" t="s">
        <v>20</v>
      </c>
      <c r="I301" s="22">
        <v>43792</v>
      </c>
      <c r="J301" s="23">
        <f t="shared" ca="1" si="52"/>
        <v>45294.706486111114</v>
      </c>
      <c r="K301" s="24">
        <f t="shared" ca="1" si="58"/>
        <v>4.1170040715372984</v>
      </c>
      <c r="L301" s="9" t="s">
        <v>23</v>
      </c>
      <c r="M301" s="17" t="s">
        <v>27</v>
      </c>
      <c r="O301" s="92"/>
      <c r="P301" s="92"/>
      <c r="Q301" s="17">
        <v>1</v>
      </c>
    </row>
    <row r="302" spans="2:17" s="15" customFormat="1" ht="13.5" customHeight="1" x14ac:dyDescent="0.25">
      <c r="B302" s="11">
        <f>B299+1</f>
        <v>144</v>
      </c>
      <c r="C302" s="59">
        <v>298</v>
      </c>
      <c r="D302" s="11" t="s">
        <v>45</v>
      </c>
      <c r="E302" s="84" t="s">
        <v>15</v>
      </c>
      <c r="F302" s="93">
        <f>F299+1</f>
        <v>144</v>
      </c>
      <c r="G302" s="13" t="s">
        <v>22</v>
      </c>
      <c r="H302" s="13" t="s">
        <v>20</v>
      </c>
      <c r="I302" s="6">
        <v>34459</v>
      </c>
      <c r="J302" s="7">
        <f t="shared" ca="1" si="52"/>
        <v>45294.706486111114</v>
      </c>
      <c r="K302" s="8">
        <f t="shared" ca="1" si="58"/>
        <v>29.686867085235928</v>
      </c>
      <c r="L302" s="14" t="s">
        <v>18</v>
      </c>
      <c r="M302" s="13" t="s">
        <v>27</v>
      </c>
      <c r="O302" s="13">
        <v>1</v>
      </c>
      <c r="P302" s="16"/>
      <c r="Q302" s="17"/>
    </row>
    <row r="303" spans="2:17" s="15" customFormat="1" ht="13.5" customHeight="1" x14ac:dyDescent="0.25">
      <c r="B303" s="11">
        <f>B302+1</f>
        <v>145</v>
      </c>
      <c r="C303" s="59">
        <v>299</v>
      </c>
      <c r="D303" s="11" t="s">
        <v>45</v>
      </c>
      <c r="E303" s="84" t="s">
        <v>15</v>
      </c>
      <c r="F303" s="93">
        <f>F302+1</f>
        <v>145</v>
      </c>
      <c r="G303" s="13" t="s">
        <v>22</v>
      </c>
      <c r="H303" s="13" t="s">
        <v>20</v>
      </c>
      <c r="I303" s="6">
        <v>31058</v>
      </c>
      <c r="J303" s="7">
        <f t="shared" ca="1" si="52"/>
        <v>45294.706486111114</v>
      </c>
      <c r="K303" s="8">
        <f t="shared" ref="K303" ca="1" si="59">SUM(J303-I303)/365</f>
        <v>39.004675304414008</v>
      </c>
      <c r="L303" s="14" t="s">
        <v>18</v>
      </c>
      <c r="M303" s="13" t="s">
        <v>27</v>
      </c>
      <c r="O303" s="13">
        <v>1</v>
      </c>
      <c r="P303" s="16"/>
      <c r="Q303" s="17"/>
    </row>
    <row r="304" spans="2:17" s="15" customFormat="1" ht="13.5" customHeight="1" x14ac:dyDescent="0.25">
      <c r="B304" s="11">
        <f>B303+1</f>
        <v>146</v>
      </c>
      <c r="C304" s="59">
        <v>300</v>
      </c>
      <c r="D304" s="11" t="s">
        <v>45</v>
      </c>
      <c r="E304" s="84" t="s">
        <v>15</v>
      </c>
      <c r="F304" s="93">
        <f>F303+1</f>
        <v>146</v>
      </c>
      <c r="G304" s="13" t="s">
        <v>22</v>
      </c>
      <c r="H304" s="13" t="s">
        <v>17</v>
      </c>
      <c r="I304" s="6">
        <v>34994</v>
      </c>
      <c r="J304" s="7">
        <f t="shared" ca="1" si="52"/>
        <v>45294.706486111114</v>
      </c>
      <c r="K304" s="8">
        <f ca="1">SUM(J304-I304)/365</f>
        <v>28.221113660578393</v>
      </c>
      <c r="L304" s="14" t="s">
        <v>18</v>
      </c>
      <c r="M304" s="13" t="s">
        <v>27</v>
      </c>
      <c r="O304" s="13">
        <v>1</v>
      </c>
      <c r="P304" s="16"/>
      <c r="Q304" s="17"/>
    </row>
    <row r="305" spans="2:17" s="15" customFormat="1" ht="13.5" customHeight="1" x14ac:dyDescent="0.25">
      <c r="B305" s="11">
        <f>B304+1</f>
        <v>147</v>
      </c>
      <c r="C305" s="59">
        <v>303</v>
      </c>
      <c r="D305" s="11" t="s">
        <v>45</v>
      </c>
      <c r="E305" s="84" t="s">
        <v>15</v>
      </c>
      <c r="F305" s="93">
        <f t="shared" ref="F305:F306" si="60">F304+1</f>
        <v>147</v>
      </c>
      <c r="G305" s="13" t="s">
        <v>22</v>
      </c>
      <c r="H305" s="13" t="s">
        <v>20</v>
      </c>
      <c r="I305" s="6">
        <v>36029</v>
      </c>
      <c r="J305" s="7">
        <f t="shared" ca="1" si="52"/>
        <v>45294.706486111114</v>
      </c>
      <c r="K305" s="8">
        <f ca="1">SUM(J305-I305)/365</f>
        <v>25.385497222222231</v>
      </c>
      <c r="L305" s="14" t="s">
        <v>18</v>
      </c>
      <c r="M305" s="13" t="s">
        <v>27</v>
      </c>
      <c r="O305" s="13">
        <v>1</v>
      </c>
      <c r="P305" s="16"/>
      <c r="Q305" s="17"/>
    </row>
    <row r="306" spans="2:17" s="10" customFormat="1" ht="12.75" x14ac:dyDescent="0.25">
      <c r="B306" s="11">
        <f>B305+1</f>
        <v>148</v>
      </c>
      <c r="C306" s="59">
        <v>304</v>
      </c>
      <c r="D306" s="11" t="s">
        <v>45</v>
      </c>
      <c r="E306" s="84" t="s">
        <v>15</v>
      </c>
      <c r="F306" s="93">
        <f t="shared" si="60"/>
        <v>148</v>
      </c>
      <c r="G306" s="13" t="s">
        <v>16</v>
      </c>
      <c r="H306" s="72" t="s">
        <v>20</v>
      </c>
      <c r="I306" s="6">
        <v>33612</v>
      </c>
      <c r="J306" s="7">
        <f t="shared" ref="J306:J337" ca="1" si="61">NOW()</f>
        <v>45294.706486111114</v>
      </c>
      <c r="K306" s="8">
        <f t="shared" ref="K306:K310" ca="1" si="62">SUM(J306-I306)/365</f>
        <v>32.007415030441408</v>
      </c>
      <c r="L306" s="14" t="s">
        <v>18</v>
      </c>
      <c r="M306" s="13" t="s">
        <v>27</v>
      </c>
      <c r="O306" s="72">
        <v>1</v>
      </c>
      <c r="P306" s="72"/>
      <c r="Q306" s="13"/>
    </row>
    <row r="307" spans="2:17" s="10" customFormat="1" ht="12.75" x14ac:dyDescent="0.25">
      <c r="B307" s="11"/>
      <c r="C307" s="59">
        <v>305</v>
      </c>
      <c r="D307" s="61" t="s">
        <v>21</v>
      </c>
      <c r="E307" s="80"/>
      <c r="F307" s="93"/>
      <c r="G307" s="16" t="s">
        <v>16</v>
      </c>
      <c r="H307" s="16" t="s">
        <v>17</v>
      </c>
      <c r="I307" s="63">
        <v>32989</v>
      </c>
      <c r="J307" s="7">
        <f t="shared" ca="1" si="61"/>
        <v>45294.706486111114</v>
      </c>
      <c r="K307" s="8">
        <f t="shared" ca="1" si="62"/>
        <v>33.714264345509903</v>
      </c>
      <c r="L307" s="57" t="s">
        <v>21</v>
      </c>
      <c r="M307" s="25" t="s">
        <v>27</v>
      </c>
      <c r="N307" s="64"/>
      <c r="O307" s="94"/>
      <c r="P307" s="94">
        <v>1</v>
      </c>
      <c r="Q307" s="13"/>
    </row>
    <row r="308" spans="2:17" s="10" customFormat="1" ht="12.75" x14ac:dyDescent="0.25">
      <c r="B308" s="11">
        <f>B306+1</f>
        <v>149</v>
      </c>
      <c r="C308" s="59">
        <v>306</v>
      </c>
      <c r="D308" s="11" t="s">
        <v>45</v>
      </c>
      <c r="E308" s="84" t="s">
        <v>15</v>
      </c>
      <c r="F308" s="93">
        <f>F306+1</f>
        <v>149</v>
      </c>
      <c r="G308" s="13" t="s">
        <v>16</v>
      </c>
      <c r="H308" s="72" t="s">
        <v>17</v>
      </c>
      <c r="I308" s="6">
        <v>31650</v>
      </c>
      <c r="J308" s="7">
        <f t="shared" ca="1" si="61"/>
        <v>45294.706486111114</v>
      </c>
      <c r="K308" s="8">
        <f t="shared" ca="1" si="62"/>
        <v>37.382757496194834</v>
      </c>
      <c r="L308" s="14" t="s">
        <v>18</v>
      </c>
      <c r="M308" s="13" t="s">
        <v>27</v>
      </c>
      <c r="O308" s="72">
        <v>1</v>
      </c>
      <c r="P308" s="72"/>
      <c r="Q308" s="13"/>
    </row>
    <row r="309" spans="2:17" s="10" customFormat="1" ht="12.75" x14ac:dyDescent="0.25">
      <c r="B309" s="11"/>
      <c r="C309" s="59">
        <v>307</v>
      </c>
      <c r="D309" s="61" t="s">
        <v>21</v>
      </c>
      <c r="E309" s="80"/>
      <c r="F309" s="93"/>
      <c r="G309" s="16" t="s">
        <v>16</v>
      </c>
      <c r="H309" s="16" t="s">
        <v>20</v>
      </c>
      <c r="I309" s="63">
        <v>33522</v>
      </c>
      <c r="J309" s="7">
        <f t="shared" ca="1" si="61"/>
        <v>45294.706486111114</v>
      </c>
      <c r="K309" s="8">
        <f t="shared" ca="1" si="62"/>
        <v>32.253990372907161</v>
      </c>
      <c r="L309" s="57" t="s">
        <v>21</v>
      </c>
      <c r="M309" s="25" t="s">
        <v>27</v>
      </c>
      <c r="N309" s="64"/>
      <c r="O309" s="94"/>
      <c r="P309" s="94">
        <v>1</v>
      </c>
      <c r="Q309" s="13"/>
    </row>
    <row r="310" spans="2:17" s="10" customFormat="1" ht="12.75" x14ac:dyDescent="0.25">
      <c r="B310" s="11"/>
      <c r="C310" s="59">
        <v>308</v>
      </c>
      <c r="D310" s="21" t="s">
        <v>23</v>
      </c>
      <c r="E310" s="53"/>
      <c r="F310" s="93"/>
      <c r="G310" s="17" t="s">
        <v>22</v>
      </c>
      <c r="H310" s="17" t="s">
        <v>20</v>
      </c>
      <c r="I310" s="22">
        <v>43324</v>
      </c>
      <c r="J310" s="7">
        <f t="shared" ca="1" si="61"/>
        <v>45294.706486111114</v>
      </c>
      <c r="K310" s="8">
        <f t="shared" ca="1" si="62"/>
        <v>5.3991958523592158</v>
      </c>
      <c r="L310" s="9" t="s">
        <v>23</v>
      </c>
      <c r="M310" s="17" t="s">
        <v>27</v>
      </c>
      <c r="N310" s="29"/>
      <c r="O310" s="92"/>
      <c r="P310" s="92"/>
      <c r="Q310" s="17">
        <v>1</v>
      </c>
    </row>
    <row r="311" spans="2:17" s="10" customFormat="1" ht="12.75" x14ac:dyDescent="0.25">
      <c r="B311" s="11">
        <f>B308+1</f>
        <v>150</v>
      </c>
      <c r="C311" s="59">
        <v>309</v>
      </c>
      <c r="D311" s="11" t="s">
        <v>45</v>
      </c>
      <c r="E311" s="84" t="s">
        <v>15</v>
      </c>
      <c r="F311" s="93">
        <f>F308+1</f>
        <v>150</v>
      </c>
      <c r="G311" s="13" t="s">
        <v>16</v>
      </c>
      <c r="H311" s="72" t="s">
        <v>17</v>
      </c>
      <c r="I311" s="6">
        <v>33801</v>
      </c>
      <c r="J311" s="7">
        <f t="shared" ca="1" si="61"/>
        <v>45294.706486111114</v>
      </c>
      <c r="K311" s="8">
        <f t="shared" ref="K311:K313" ca="1" si="63">SUM(J311-I311)/365</f>
        <v>31.489606811263325</v>
      </c>
      <c r="L311" s="14" t="s">
        <v>18</v>
      </c>
      <c r="M311" s="13" t="s">
        <v>27</v>
      </c>
      <c r="O311" s="72">
        <v>1</v>
      </c>
      <c r="P311" s="72"/>
      <c r="Q311" s="13"/>
    </row>
    <row r="312" spans="2:17" s="10" customFormat="1" ht="12.75" x14ac:dyDescent="0.25">
      <c r="B312" s="11"/>
      <c r="C312" s="59">
        <v>310</v>
      </c>
      <c r="D312" s="61" t="s">
        <v>21</v>
      </c>
      <c r="E312" s="80"/>
      <c r="F312" s="93"/>
      <c r="G312" s="16" t="s">
        <v>16</v>
      </c>
      <c r="H312" s="16" t="s">
        <v>20</v>
      </c>
      <c r="I312" s="63">
        <v>35437</v>
      </c>
      <c r="J312" s="7">
        <f t="shared" ca="1" si="61"/>
        <v>45294.706486111114</v>
      </c>
      <c r="K312" s="8">
        <f t="shared" ca="1" si="63"/>
        <v>27.007415030441408</v>
      </c>
      <c r="L312" s="57" t="s">
        <v>21</v>
      </c>
      <c r="M312" s="25" t="s">
        <v>27</v>
      </c>
      <c r="N312" s="64"/>
      <c r="O312" s="94"/>
      <c r="P312" s="94">
        <v>1</v>
      </c>
      <c r="Q312" s="13"/>
    </row>
    <row r="313" spans="2:17" s="29" customFormat="1" ht="12.75" x14ac:dyDescent="0.25">
      <c r="B313" s="21"/>
      <c r="C313" s="59">
        <v>311</v>
      </c>
      <c r="D313" s="21" t="s">
        <v>23</v>
      </c>
      <c r="E313" s="53"/>
      <c r="F313" s="54"/>
      <c r="G313" s="17" t="s">
        <v>22</v>
      </c>
      <c r="H313" s="17" t="s">
        <v>20</v>
      </c>
      <c r="I313" s="22">
        <v>44518</v>
      </c>
      <c r="J313" s="23">
        <f t="shared" ca="1" si="61"/>
        <v>45294.706486111114</v>
      </c>
      <c r="K313" s="24">
        <f t="shared" ca="1" si="63"/>
        <v>2.1279629756468874</v>
      </c>
      <c r="L313" s="9" t="s">
        <v>23</v>
      </c>
      <c r="M313" s="17" t="s">
        <v>27</v>
      </c>
      <c r="O313" s="92"/>
      <c r="P313" s="92"/>
      <c r="Q313" s="17">
        <v>1</v>
      </c>
    </row>
    <row r="314" spans="2:17" s="10" customFormat="1" ht="12.75" x14ac:dyDescent="0.25">
      <c r="B314" s="11">
        <f>B311+1</f>
        <v>151</v>
      </c>
      <c r="C314" s="59">
        <v>312</v>
      </c>
      <c r="D314" s="11" t="s">
        <v>45</v>
      </c>
      <c r="E314" s="84" t="s">
        <v>15</v>
      </c>
      <c r="F314" s="93">
        <f>F311+1</f>
        <v>151</v>
      </c>
      <c r="G314" s="13" t="s">
        <v>22</v>
      </c>
      <c r="H314" s="72" t="s">
        <v>17</v>
      </c>
      <c r="I314" s="6">
        <v>35482</v>
      </c>
      <c r="J314" s="7">
        <f t="shared" ca="1" si="61"/>
        <v>45294.706486111114</v>
      </c>
      <c r="K314" s="8">
        <f t="shared" ref="K314" ca="1" si="64">SUM(J314-I314)/365</f>
        <v>26.884127359208531</v>
      </c>
      <c r="L314" s="14" t="s">
        <v>18</v>
      </c>
      <c r="M314" s="13" t="s">
        <v>27</v>
      </c>
      <c r="O314" s="72">
        <v>1</v>
      </c>
      <c r="P314" s="72"/>
      <c r="Q314" s="13"/>
    </row>
    <row r="315" spans="2:17" s="10" customFormat="1" ht="12.75" x14ac:dyDescent="0.25">
      <c r="B315" s="11">
        <f>B314+1</f>
        <v>152</v>
      </c>
      <c r="C315" s="59">
        <v>313</v>
      </c>
      <c r="D315" s="11" t="s">
        <v>45</v>
      </c>
      <c r="E315" s="84" t="s">
        <v>15</v>
      </c>
      <c r="F315" s="93">
        <f>F314+1</f>
        <v>152</v>
      </c>
      <c r="G315" s="13" t="s">
        <v>22</v>
      </c>
      <c r="H315" s="72" t="s">
        <v>20</v>
      </c>
      <c r="I315" s="6">
        <v>35107</v>
      </c>
      <c r="J315" s="7">
        <f t="shared" ca="1" si="61"/>
        <v>45294.706486111114</v>
      </c>
      <c r="K315" s="8">
        <f t="shared" ref="K315" ca="1" si="65">SUM(J315-I315)/365</f>
        <v>27.911524619482503</v>
      </c>
      <c r="L315" s="14" t="s">
        <v>18</v>
      </c>
      <c r="M315" s="13" t="s">
        <v>27</v>
      </c>
      <c r="O315" s="72">
        <v>1</v>
      </c>
      <c r="P315" s="72"/>
      <c r="Q315" s="13"/>
    </row>
    <row r="316" spans="2:17" s="15" customFormat="1" ht="12.75" x14ac:dyDescent="0.25">
      <c r="B316" s="11">
        <f>B315+1</f>
        <v>153</v>
      </c>
      <c r="C316" s="59">
        <v>314</v>
      </c>
      <c r="D316" s="11" t="s">
        <v>45</v>
      </c>
      <c r="E316" s="84" t="s">
        <v>25</v>
      </c>
      <c r="F316" s="93">
        <v>1</v>
      </c>
      <c r="G316" s="13" t="s">
        <v>16</v>
      </c>
      <c r="H316" s="13" t="s">
        <v>17</v>
      </c>
      <c r="I316" s="6">
        <v>26824</v>
      </c>
      <c r="J316" s="7">
        <f t="shared" ca="1" si="61"/>
        <v>45294.706486111114</v>
      </c>
      <c r="K316" s="8">
        <f t="shared" ref="K316:K331" ca="1" si="66">SUM(J316-I316)/365</f>
        <v>50.604675304414009</v>
      </c>
      <c r="L316" s="14" t="s">
        <v>18</v>
      </c>
      <c r="M316" s="13" t="s">
        <v>27</v>
      </c>
      <c r="O316" s="13">
        <v>1</v>
      </c>
      <c r="P316" s="16"/>
      <c r="Q316" s="17"/>
    </row>
    <row r="317" spans="2:17" s="15" customFormat="1" ht="12.75" x14ac:dyDescent="0.25">
      <c r="B317" s="11"/>
      <c r="C317" s="59">
        <v>315</v>
      </c>
      <c r="D317" s="61" t="s">
        <v>21</v>
      </c>
      <c r="E317" s="85"/>
      <c r="F317" s="93"/>
      <c r="G317" s="25" t="s">
        <v>16</v>
      </c>
      <c r="H317" s="25" t="s">
        <v>20</v>
      </c>
      <c r="I317" s="63">
        <v>29230</v>
      </c>
      <c r="J317" s="7">
        <f t="shared" ca="1" si="61"/>
        <v>45294.706486111114</v>
      </c>
      <c r="K317" s="8">
        <f t="shared" ca="1" si="66"/>
        <v>44.012894482496201</v>
      </c>
      <c r="L317" s="57" t="s">
        <v>21</v>
      </c>
      <c r="M317" s="25" t="s">
        <v>27</v>
      </c>
      <c r="N317" s="64"/>
      <c r="O317" s="25"/>
      <c r="P317" s="25">
        <v>1</v>
      </c>
      <c r="Q317" s="17"/>
    </row>
    <row r="318" spans="2:17" s="15" customFormat="1" ht="12.75" x14ac:dyDescent="0.25">
      <c r="B318" s="11">
        <f>B316+1</f>
        <v>154</v>
      </c>
      <c r="C318" s="59">
        <v>316</v>
      </c>
      <c r="D318" s="11" t="s">
        <v>45</v>
      </c>
      <c r="E318" s="84" t="s">
        <v>25</v>
      </c>
      <c r="F318" s="93">
        <f>F316+1</f>
        <v>2</v>
      </c>
      <c r="G318" s="13" t="s">
        <v>22</v>
      </c>
      <c r="H318" s="13" t="s">
        <v>20</v>
      </c>
      <c r="I318" s="6">
        <v>27443</v>
      </c>
      <c r="J318" s="7">
        <f t="shared" ca="1" si="61"/>
        <v>45294.706486111114</v>
      </c>
      <c r="K318" s="8">
        <f t="shared" ca="1" si="66"/>
        <v>48.908784893455106</v>
      </c>
      <c r="L318" s="14" t="s">
        <v>18</v>
      </c>
      <c r="M318" s="13" t="s">
        <v>27</v>
      </c>
      <c r="O318" s="13">
        <v>1</v>
      </c>
      <c r="P318" s="16"/>
      <c r="Q318" s="17"/>
    </row>
    <row r="319" spans="2:17" s="15" customFormat="1" ht="12.75" x14ac:dyDescent="0.25">
      <c r="B319" s="11">
        <f>B318+1</f>
        <v>155</v>
      </c>
      <c r="C319" s="59">
        <v>317</v>
      </c>
      <c r="D319" s="11" t="s">
        <v>45</v>
      </c>
      <c r="E319" s="84" t="s">
        <v>25</v>
      </c>
      <c r="F319" s="93">
        <f>F318+1</f>
        <v>3</v>
      </c>
      <c r="G319" s="13" t="s">
        <v>16</v>
      </c>
      <c r="H319" s="13" t="s">
        <v>20</v>
      </c>
      <c r="I319" s="6">
        <v>30059</v>
      </c>
      <c r="J319" s="7">
        <f t="shared" ca="1" si="61"/>
        <v>45294.706486111114</v>
      </c>
      <c r="K319" s="8">
        <f t="shared" ca="1" si="66"/>
        <v>41.741661605783875</v>
      </c>
      <c r="L319" s="14" t="s">
        <v>18</v>
      </c>
      <c r="M319" s="13" t="s">
        <v>27</v>
      </c>
      <c r="O319" s="13">
        <v>1</v>
      </c>
      <c r="P319" s="16"/>
      <c r="Q319" s="17"/>
    </row>
    <row r="320" spans="2:17" s="15" customFormat="1" ht="12.75" x14ac:dyDescent="0.25">
      <c r="B320" s="11"/>
      <c r="C320" s="59">
        <v>318</v>
      </c>
      <c r="D320" s="61" t="s">
        <v>21</v>
      </c>
      <c r="E320" s="85"/>
      <c r="F320" s="93"/>
      <c r="G320" s="25" t="s">
        <v>16</v>
      </c>
      <c r="H320" s="25" t="s">
        <v>17</v>
      </c>
      <c r="I320" s="63">
        <v>30291</v>
      </c>
      <c r="J320" s="7">
        <f t="shared" ca="1" si="61"/>
        <v>45294.706486111114</v>
      </c>
      <c r="K320" s="8">
        <f t="shared" ca="1" si="66"/>
        <v>41.106045167427709</v>
      </c>
      <c r="L320" s="57" t="s">
        <v>21</v>
      </c>
      <c r="M320" s="25" t="s">
        <v>27</v>
      </c>
      <c r="N320" s="64"/>
      <c r="O320" s="25"/>
      <c r="P320" s="25">
        <v>1</v>
      </c>
      <c r="Q320" s="17"/>
    </row>
    <row r="321" spans="2:17" s="15" customFormat="1" ht="12.75" x14ac:dyDescent="0.25">
      <c r="B321" s="11">
        <f>B319+1</f>
        <v>156</v>
      </c>
      <c r="C321" s="59">
        <v>319</v>
      </c>
      <c r="D321" s="11" t="s">
        <v>45</v>
      </c>
      <c r="E321" s="84" t="s">
        <v>25</v>
      </c>
      <c r="F321" s="93">
        <f>F319+1</f>
        <v>4</v>
      </c>
      <c r="G321" s="13" t="s">
        <v>16</v>
      </c>
      <c r="H321" s="13" t="s">
        <v>20</v>
      </c>
      <c r="I321" s="6">
        <v>30021</v>
      </c>
      <c r="J321" s="7">
        <f t="shared" ca="1" si="61"/>
        <v>45294.706486111114</v>
      </c>
      <c r="K321" s="8">
        <f t="shared" ca="1" si="66"/>
        <v>41.84577119482497</v>
      </c>
      <c r="L321" s="14" t="s">
        <v>18</v>
      </c>
      <c r="M321" s="13" t="s">
        <v>27</v>
      </c>
      <c r="O321" s="13">
        <v>1</v>
      </c>
      <c r="P321" s="16"/>
      <c r="Q321" s="17"/>
    </row>
    <row r="322" spans="2:17" s="15" customFormat="1" ht="12.75" x14ac:dyDescent="0.25">
      <c r="B322" s="11"/>
      <c r="C322" s="59">
        <v>320</v>
      </c>
      <c r="D322" s="61" t="s">
        <v>21</v>
      </c>
      <c r="E322" s="85"/>
      <c r="F322" s="93"/>
      <c r="G322" s="25" t="s">
        <v>16</v>
      </c>
      <c r="H322" s="25" t="s">
        <v>17</v>
      </c>
      <c r="I322" s="63">
        <v>30270</v>
      </c>
      <c r="J322" s="7">
        <f t="shared" ca="1" si="61"/>
        <v>45294.706486111114</v>
      </c>
      <c r="K322" s="8">
        <f t="shared" ca="1" si="66"/>
        <v>41.163579414003053</v>
      </c>
      <c r="L322" s="57" t="s">
        <v>21</v>
      </c>
      <c r="M322" s="25" t="s">
        <v>27</v>
      </c>
      <c r="N322" s="64"/>
      <c r="O322" s="25"/>
      <c r="P322" s="25">
        <v>1</v>
      </c>
      <c r="Q322" s="17"/>
    </row>
    <row r="323" spans="2:17" s="27" customFormat="1" ht="12.75" x14ac:dyDescent="0.25">
      <c r="B323" s="21"/>
      <c r="C323" s="59">
        <v>321</v>
      </c>
      <c r="D323" s="21" t="s">
        <v>23</v>
      </c>
      <c r="E323" s="86"/>
      <c r="F323" s="54"/>
      <c r="G323" s="17" t="s">
        <v>22</v>
      </c>
      <c r="H323" s="17" t="s">
        <v>17</v>
      </c>
      <c r="I323" s="22">
        <v>39200</v>
      </c>
      <c r="J323" s="23">
        <f t="shared" ca="1" si="61"/>
        <v>45294.706486111114</v>
      </c>
      <c r="K323" s="24">
        <f t="shared" ca="1" si="66"/>
        <v>16.697825989345517</v>
      </c>
      <c r="L323" s="9" t="s">
        <v>23</v>
      </c>
      <c r="M323" s="17" t="s">
        <v>27</v>
      </c>
      <c r="O323" s="17"/>
      <c r="P323" s="17"/>
      <c r="Q323" s="17">
        <v>1</v>
      </c>
    </row>
    <row r="324" spans="2:17" s="27" customFormat="1" ht="12.75" x14ac:dyDescent="0.25">
      <c r="B324" s="21"/>
      <c r="C324" s="59">
        <v>322</v>
      </c>
      <c r="D324" s="21" t="s">
        <v>23</v>
      </c>
      <c r="E324" s="86"/>
      <c r="F324" s="54"/>
      <c r="G324" s="17" t="s">
        <v>22</v>
      </c>
      <c r="H324" s="17" t="s">
        <v>17</v>
      </c>
      <c r="I324" s="22">
        <v>40270</v>
      </c>
      <c r="J324" s="23">
        <f t="shared" ca="1" si="61"/>
        <v>45294.706486111114</v>
      </c>
      <c r="K324" s="24">
        <f t="shared" ca="1" si="66"/>
        <v>13.766319140030449</v>
      </c>
      <c r="L324" s="9" t="s">
        <v>23</v>
      </c>
      <c r="M324" s="17" t="s">
        <v>27</v>
      </c>
      <c r="O324" s="17"/>
      <c r="P324" s="17"/>
      <c r="Q324" s="17">
        <v>1</v>
      </c>
    </row>
    <row r="325" spans="2:17" s="27" customFormat="1" ht="12.75" x14ac:dyDescent="0.25">
      <c r="B325" s="21"/>
      <c r="C325" s="59">
        <v>323</v>
      </c>
      <c r="D325" s="21" t="s">
        <v>23</v>
      </c>
      <c r="E325" s="86"/>
      <c r="F325" s="54"/>
      <c r="G325" s="17" t="s">
        <v>22</v>
      </c>
      <c r="H325" s="17" t="s">
        <v>17</v>
      </c>
      <c r="I325" s="22">
        <v>41841</v>
      </c>
      <c r="J325" s="23">
        <f t="shared" ca="1" si="61"/>
        <v>45294.706486111114</v>
      </c>
      <c r="K325" s="24">
        <f t="shared" ca="1" si="66"/>
        <v>9.4622095509893533</v>
      </c>
      <c r="L325" s="9" t="s">
        <v>23</v>
      </c>
      <c r="M325" s="17" t="s">
        <v>27</v>
      </c>
      <c r="O325" s="17"/>
      <c r="P325" s="17"/>
      <c r="Q325" s="17">
        <v>1</v>
      </c>
    </row>
    <row r="326" spans="2:17" s="15" customFormat="1" ht="12.75" x14ac:dyDescent="0.25">
      <c r="B326" s="11">
        <f>B321+1</f>
        <v>157</v>
      </c>
      <c r="C326" s="59">
        <v>324</v>
      </c>
      <c r="D326" s="11" t="s">
        <v>45</v>
      </c>
      <c r="E326" s="84" t="s">
        <v>25</v>
      </c>
      <c r="F326" s="93">
        <f>F321+1</f>
        <v>5</v>
      </c>
      <c r="G326" s="13" t="s">
        <v>16</v>
      </c>
      <c r="H326" s="13" t="s">
        <v>20</v>
      </c>
      <c r="I326" s="6">
        <v>30570</v>
      </c>
      <c r="J326" s="7">
        <f t="shared" ca="1" si="61"/>
        <v>45294.706486111114</v>
      </c>
      <c r="K326" s="8">
        <f t="shared" ca="1" si="66"/>
        <v>40.341661605783877</v>
      </c>
      <c r="L326" s="14" t="s">
        <v>18</v>
      </c>
      <c r="M326" s="13" t="s">
        <v>27</v>
      </c>
      <c r="O326" s="13">
        <v>1</v>
      </c>
      <c r="P326" s="16"/>
      <c r="Q326" s="17"/>
    </row>
    <row r="327" spans="2:17" s="10" customFormat="1" ht="12.75" x14ac:dyDescent="0.25">
      <c r="B327" s="11"/>
      <c r="C327" s="59">
        <v>325</v>
      </c>
      <c r="D327" s="61" t="s">
        <v>21</v>
      </c>
      <c r="E327" s="85"/>
      <c r="F327" s="93"/>
      <c r="G327" s="25" t="s">
        <v>16</v>
      </c>
      <c r="H327" s="25" t="s">
        <v>17</v>
      </c>
      <c r="I327" s="63">
        <v>27715</v>
      </c>
      <c r="J327" s="7">
        <f t="shared" ca="1" si="61"/>
        <v>45294.706486111114</v>
      </c>
      <c r="K327" s="8">
        <f t="shared" ca="1" si="66"/>
        <v>48.163579414003053</v>
      </c>
      <c r="L327" s="57" t="s">
        <v>21</v>
      </c>
      <c r="M327" s="25" t="s">
        <v>27</v>
      </c>
      <c r="N327" s="64"/>
      <c r="O327" s="25"/>
      <c r="P327" s="25">
        <v>1</v>
      </c>
      <c r="Q327" s="17"/>
    </row>
    <row r="328" spans="2:17" s="29" customFormat="1" ht="12.75" x14ac:dyDescent="0.25">
      <c r="B328" s="21"/>
      <c r="C328" s="59">
        <v>326</v>
      </c>
      <c r="D328" s="21" t="s">
        <v>23</v>
      </c>
      <c r="E328" s="86"/>
      <c r="F328" s="54"/>
      <c r="G328" s="17" t="s">
        <v>22</v>
      </c>
      <c r="H328" s="17" t="s">
        <v>17</v>
      </c>
      <c r="I328" s="22">
        <v>41296</v>
      </c>
      <c r="J328" s="23">
        <f t="shared" ca="1" si="61"/>
        <v>45294.706486111114</v>
      </c>
      <c r="K328" s="24">
        <f t="shared" ca="1" si="66"/>
        <v>10.95536023592086</v>
      </c>
      <c r="L328" s="9" t="s">
        <v>23</v>
      </c>
      <c r="M328" s="17" t="s">
        <v>27</v>
      </c>
      <c r="O328" s="17"/>
      <c r="P328" s="17"/>
      <c r="Q328" s="17">
        <v>1</v>
      </c>
    </row>
    <row r="329" spans="2:17" s="15" customFormat="1" ht="12.75" x14ac:dyDescent="0.25">
      <c r="B329" s="11">
        <f>B326+1</f>
        <v>158</v>
      </c>
      <c r="C329" s="59">
        <v>327</v>
      </c>
      <c r="D329" s="11" t="s">
        <v>45</v>
      </c>
      <c r="E329" s="84" t="s">
        <v>25</v>
      </c>
      <c r="F329" s="93">
        <f>F326+1</f>
        <v>6</v>
      </c>
      <c r="G329" s="13" t="s">
        <v>16</v>
      </c>
      <c r="H329" s="13" t="s">
        <v>20</v>
      </c>
      <c r="I329" s="6">
        <v>31177</v>
      </c>
      <c r="J329" s="7">
        <f t="shared" ca="1" si="61"/>
        <v>45294.706486111114</v>
      </c>
      <c r="K329" s="8">
        <f t="shared" ca="1" si="66"/>
        <v>38.678647907153739</v>
      </c>
      <c r="L329" s="14" t="s">
        <v>18</v>
      </c>
      <c r="M329" s="13" t="s">
        <v>27</v>
      </c>
      <c r="O329" s="13">
        <v>1</v>
      </c>
      <c r="P329" s="16"/>
      <c r="Q329" s="17"/>
    </row>
    <row r="330" spans="2:17" s="15" customFormat="1" ht="12.75" x14ac:dyDescent="0.25">
      <c r="B330" s="11"/>
      <c r="C330" s="59">
        <v>328</v>
      </c>
      <c r="D330" s="61" t="s">
        <v>21</v>
      </c>
      <c r="E330" s="85"/>
      <c r="F330" s="93"/>
      <c r="G330" s="25" t="s">
        <v>16</v>
      </c>
      <c r="H330" s="25" t="s">
        <v>17</v>
      </c>
      <c r="I330" s="63">
        <v>32021</v>
      </c>
      <c r="J330" s="7">
        <f t="shared" ca="1" si="61"/>
        <v>45294.706486111114</v>
      </c>
      <c r="K330" s="8">
        <f t="shared" ca="1" si="66"/>
        <v>36.366319140030448</v>
      </c>
      <c r="L330" s="57" t="s">
        <v>21</v>
      </c>
      <c r="M330" s="25" t="s">
        <v>27</v>
      </c>
      <c r="N330" s="64"/>
      <c r="O330" s="25"/>
      <c r="P330" s="25">
        <v>1</v>
      </c>
      <c r="Q330" s="17"/>
    </row>
    <row r="331" spans="2:17" s="27" customFormat="1" ht="12.75" x14ac:dyDescent="0.25">
      <c r="B331" s="21"/>
      <c r="C331" s="59">
        <v>329</v>
      </c>
      <c r="D331" s="21" t="s">
        <v>23</v>
      </c>
      <c r="E331" s="86"/>
      <c r="F331" s="54"/>
      <c r="G331" s="17" t="s">
        <v>22</v>
      </c>
      <c r="H331" s="17" t="s">
        <v>20</v>
      </c>
      <c r="I331" s="22">
        <v>42580</v>
      </c>
      <c r="J331" s="23">
        <f t="shared" ca="1" si="61"/>
        <v>45294.706486111114</v>
      </c>
      <c r="K331" s="24">
        <f t="shared" ca="1" si="66"/>
        <v>7.437552016742778</v>
      </c>
      <c r="L331" s="9" t="s">
        <v>23</v>
      </c>
      <c r="M331" s="17" t="s">
        <v>27</v>
      </c>
      <c r="N331" s="29"/>
      <c r="O331" s="17"/>
      <c r="P331" s="17"/>
      <c r="Q331" s="17">
        <v>1</v>
      </c>
    </row>
    <row r="332" spans="2:17" s="27" customFormat="1" ht="12.75" x14ac:dyDescent="0.25">
      <c r="B332" s="21"/>
      <c r="C332" s="59">
        <v>330</v>
      </c>
      <c r="D332" s="21" t="s">
        <v>23</v>
      </c>
      <c r="E332" s="86"/>
      <c r="F332" s="54"/>
      <c r="G332" s="17" t="s">
        <v>22</v>
      </c>
      <c r="H332" s="17" t="s">
        <v>20</v>
      </c>
      <c r="I332" s="22">
        <v>44986</v>
      </c>
      <c r="J332" s="23">
        <f t="shared" ca="1" si="61"/>
        <v>45294.706486111114</v>
      </c>
      <c r="K332" s="24">
        <f t="shared" ref="K332" ca="1" si="67">SUM(J332-I332)/365</f>
        <v>0.84577119482496965</v>
      </c>
      <c r="L332" s="9" t="s">
        <v>23</v>
      </c>
      <c r="M332" s="17" t="s">
        <v>27</v>
      </c>
      <c r="N332" s="29"/>
      <c r="O332" s="17"/>
      <c r="P332" s="17"/>
      <c r="Q332" s="17">
        <v>1</v>
      </c>
    </row>
    <row r="333" spans="2:17" s="10" customFormat="1" ht="12.75" x14ac:dyDescent="0.25">
      <c r="B333" s="11">
        <f>B329+1</f>
        <v>159</v>
      </c>
      <c r="C333" s="59">
        <v>331</v>
      </c>
      <c r="D333" s="11" t="s">
        <v>45</v>
      </c>
      <c r="E333" s="84" t="s">
        <v>25</v>
      </c>
      <c r="F333" s="93">
        <f>F329+1</f>
        <v>7</v>
      </c>
      <c r="G333" s="13" t="s">
        <v>22</v>
      </c>
      <c r="H333" s="13" t="s">
        <v>17</v>
      </c>
      <c r="I333" s="6">
        <v>33896</v>
      </c>
      <c r="J333" s="7">
        <f t="shared" ca="1" si="61"/>
        <v>45294.706486111114</v>
      </c>
      <c r="K333" s="8">
        <f t="shared" ref="K333:K339" ca="1" si="68">SUM(J333-I333)/365</f>
        <v>31.229332838660586</v>
      </c>
      <c r="L333" s="14" t="s">
        <v>18</v>
      </c>
      <c r="M333" s="13" t="s">
        <v>27</v>
      </c>
      <c r="N333" s="15"/>
      <c r="O333" s="13">
        <v>1</v>
      </c>
      <c r="P333" s="16"/>
      <c r="Q333" s="17"/>
    </row>
    <row r="334" spans="2:17" s="10" customFormat="1" ht="12.75" x14ac:dyDescent="0.25">
      <c r="B334" s="11">
        <f>B333+1</f>
        <v>160</v>
      </c>
      <c r="C334" s="59">
        <v>332</v>
      </c>
      <c r="D334" s="11" t="s">
        <v>45</v>
      </c>
      <c r="E334" s="84" t="s">
        <v>25</v>
      </c>
      <c r="F334" s="93">
        <f>F333+1</f>
        <v>8</v>
      </c>
      <c r="G334" s="13" t="s">
        <v>22</v>
      </c>
      <c r="H334" s="13" t="s">
        <v>17</v>
      </c>
      <c r="I334" s="6">
        <v>33552</v>
      </c>
      <c r="J334" s="7">
        <f t="shared" ca="1" si="61"/>
        <v>45294.706486111114</v>
      </c>
      <c r="K334" s="8">
        <f t="shared" ca="1" si="68"/>
        <v>32.171798592085246</v>
      </c>
      <c r="L334" s="14" t="s">
        <v>18</v>
      </c>
      <c r="M334" s="13" t="s">
        <v>27</v>
      </c>
      <c r="O334" s="72">
        <v>1</v>
      </c>
      <c r="P334" s="72"/>
      <c r="Q334" s="13"/>
    </row>
    <row r="335" spans="2:17" s="10" customFormat="1" ht="12.75" x14ac:dyDescent="0.25">
      <c r="B335" s="11">
        <f>B334+1</f>
        <v>161</v>
      </c>
      <c r="C335" s="59">
        <v>333</v>
      </c>
      <c r="D335" s="11" t="s">
        <v>45</v>
      </c>
      <c r="E335" s="84" t="s">
        <v>25</v>
      </c>
      <c r="F335" s="93">
        <f>F334+1</f>
        <v>9</v>
      </c>
      <c r="G335" s="13" t="s">
        <v>22</v>
      </c>
      <c r="H335" s="13" t="s">
        <v>20</v>
      </c>
      <c r="I335" s="6">
        <v>33890</v>
      </c>
      <c r="J335" s="7">
        <f t="shared" ca="1" si="61"/>
        <v>45294.706486111114</v>
      </c>
      <c r="K335" s="8">
        <f t="shared" ca="1" si="68"/>
        <v>31.245771194824968</v>
      </c>
      <c r="L335" s="14" t="s">
        <v>18</v>
      </c>
      <c r="M335" s="13" t="s">
        <v>27</v>
      </c>
      <c r="O335" s="72">
        <v>1</v>
      </c>
      <c r="P335" s="73"/>
      <c r="Q335" s="17"/>
    </row>
    <row r="336" spans="2:17" s="10" customFormat="1" ht="12.75" x14ac:dyDescent="0.25">
      <c r="B336" s="11">
        <f>B335+1</f>
        <v>162</v>
      </c>
      <c r="C336" s="59">
        <v>334</v>
      </c>
      <c r="D336" s="11" t="s">
        <v>45</v>
      </c>
      <c r="E336" s="84" t="s">
        <v>25</v>
      </c>
      <c r="F336" s="93">
        <f>F335+1</f>
        <v>10</v>
      </c>
      <c r="G336" s="13" t="s">
        <v>16</v>
      </c>
      <c r="H336" s="13" t="s">
        <v>17</v>
      </c>
      <c r="I336" s="6">
        <v>31194</v>
      </c>
      <c r="J336" s="7">
        <f t="shared" ca="1" si="61"/>
        <v>45294.706486111114</v>
      </c>
      <c r="K336" s="8">
        <f t="shared" ca="1" si="68"/>
        <v>38.632072564687981</v>
      </c>
      <c r="L336" s="14" t="s">
        <v>18</v>
      </c>
      <c r="M336" s="13" t="s">
        <v>27</v>
      </c>
      <c r="N336" s="15"/>
      <c r="O336" s="13">
        <v>1</v>
      </c>
      <c r="P336" s="16"/>
      <c r="Q336" s="17"/>
    </row>
    <row r="337" spans="2:17" s="10" customFormat="1" ht="12.75" x14ac:dyDescent="0.25">
      <c r="B337" s="11"/>
      <c r="C337" s="59">
        <v>335</v>
      </c>
      <c r="D337" s="61" t="s">
        <v>21</v>
      </c>
      <c r="E337" s="85"/>
      <c r="F337" s="93"/>
      <c r="G337" s="25" t="s">
        <v>16</v>
      </c>
      <c r="H337" s="25" t="s">
        <v>20</v>
      </c>
      <c r="I337" s="63">
        <v>29913</v>
      </c>
      <c r="J337" s="7">
        <f t="shared" ca="1" si="61"/>
        <v>45294.706486111114</v>
      </c>
      <c r="K337" s="8">
        <f t="shared" ca="1" si="68"/>
        <v>42.141661605783874</v>
      </c>
      <c r="L337" s="57" t="s">
        <v>21</v>
      </c>
      <c r="M337" s="25" t="s">
        <v>27</v>
      </c>
      <c r="N337" s="64"/>
      <c r="O337" s="25"/>
      <c r="P337" s="25">
        <v>1</v>
      </c>
      <c r="Q337" s="17"/>
    </row>
    <row r="338" spans="2:17" s="10" customFormat="1" ht="12.75" x14ac:dyDescent="0.25">
      <c r="B338" s="11">
        <f>B336+1</f>
        <v>163</v>
      </c>
      <c r="C338" s="59">
        <v>336</v>
      </c>
      <c r="D338" s="11" t="s">
        <v>45</v>
      </c>
      <c r="E338" s="84" t="s">
        <v>25</v>
      </c>
      <c r="F338" s="93">
        <f>F336+1</f>
        <v>11</v>
      </c>
      <c r="G338" s="13" t="s">
        <v>16</v>
      </c>
      <c r="H338" s="13" t="s">
        <v>20</v>
      </c>
      <c r="I338" s="6">
        <v>32628</v>
      </c>
      <c r="J338" s="7">
        <f t="shared" ref="J338:J349" ca="1" si="69">NOW()</f>
        <v>45294.706486111114</v>
      </c>
      <c r="K338" s="8">
        <f t="shared" ca="1" si="68"/>
        <v>34.70330544140031</v>
      </c>
      <c r="L338" s="14" t="s">
        <v>18</v>
      </c>
      <c r="M338" s="13" t="s">
        <v>27</v>
      </c>
      <c r="O338" s="13">
        <v>1</v>
      </c>
      <c r="P338" s="13"/>
      <c r="Q338" s="13"/>
    </row>
    <row r="339" spans="2:17" s="15" customFormat="1" ht="12.75" x14ac:dyDescent="0.25">
      <c r="B339" s="11">
        <f>B338+1</f>
        <v>164</v>
      </c>
      <c r="C339" s="59">
        <v>337</v>
      </c>
      <c r="D339" s="11" t="s">
        <v>45</v>
      </c>
      <c r="E339" s="84" t="s">
        <v>25</v>
      </c>
      <c r="F339" s="93">
        <f>F338+1</f>
        <v>12</v>
      </c>
      <c r="G339" s="13" t="s">
        <v>22</v>
      </c>
      <c r="H339" s="13" t="s">
        <v>20</v>
      </c>
      <c r="I339" s="6">
        <v>32195</v>
      </c>
      <c r="J339" s="7">
        <f t="shared" ca="1" si="69"/>
        <v>45294.706486111114</v>
      </c>
      <c r="K339" s="8">
        <f t="shared" ca="1" si="68"/>
        <v>35.889606811263327</v>
      </c>
      <c r="L339" s="14" t="s">
        <v>18</v>
      </c>
      <c r="M339" s="13" t="s">
        <v>27</v>
      </c>
      <c r="N339" s="87"/>
      <c r="O339" s="13">
        <v>1</v>
      </c>
      <c r="P339" s="88"/>
      <c r="Q339" s="88"/>
    </row>
    <row r="340" spans="2:17" s="15" customFormat="1" ht="12.75" x14ac:dyDescent="0.25">
      <c r="B340" s="11">
        <f>B339+1</f>
        <v>165</v>
      </c>
      <c r="C340" s="59">
        <v>338</v>
      </c>
      <c r="D340" s="11" t="s">
        <v>45</v>
      </c>
      <c r="E340" s="84" t="s">
        <v>25</v>
      </c>
      <c r="F340" s="93">
        <f>F339+1</f>
        <v>13</v>
      </c>
      <c r="G340" s="13" t="s">
        <v>22</v>
      </c>
      <c r="H340" s="13" t="s">
        <v>17</v>
      </c>
      <c r="I340" s="6">
        <v>35059</v>
      </c>
      <c r="J340" s="7">
        <f t="shared" ca="1" si="69"/>
        <v>45294.706486111114</v>
      </c>
      <c r="K340" s="8">
        <f t="shared" ref="K340:K345" ca="1" si="70">SUM(J340-I340)/365</f>
        <v>28.043031468797572</v>
      </c>
      <c r="L340" s="14" t="s">
        <v>18</v>
      </c>
      <c r="M340" s="13" t="s">
        <v>27</v>
      </c>
      <c r="N340" s="87"/>
      <c r="O340" s="13">
        <v>1</v>
      </c>
      <c r="P340" s="88"/>
      <c r="Q340" s="88"/>
    </row>
    <row r="341" spans="2:17" s="15" customFormat="1" ht="12.75" x14ac:dyDescent="0.25">
      <c r="B341" s="11">
        <f>B340+1</f>
        <v>166</v>
      </c>
      <c r="C341" s="59">
        <v>339</v>
      </c>
      <c r="D341" s="11" t="s">
        <v>45</v>
      </c>
      <c r="E341" s="84" t="s">
        <v>25</v>
      </c>
      <c r="F341" s="93">
        <f>F340+1</f>
        <v>14</v>
      </c>
      <c r="G341" s="13" t="s">
        <v>16</v>
      </c>
      <c r="H341" s="13" t="s">
        <v>20</v>
      </c>
      <c r="I341" s="6">
        <v>34068</v>
      </c>
      <c r="J341" s="7">
        <f t="shared" ca="1" si="69"/>
        <v>45294.706486111114</v>
      </c>
      <c r="K341" s="8">
        <f t="shared" ca="1" si="70"/>
        <v>30.758099961948258</v>
      </c>
      <c r="L341" s="14" t="s">
        <v>18</v>
      </c>
      <c r="M341" s="13" t="s">
        <v>27</v>
      </c>
      <c r="N341" s="87"/>
      <c r="O341" s="13">
        <v>1</v>
      </c>
      <c r="P341" s="88"/>
      <c r="Q341" s="88"/>
    </row>
    <row r="342" spans="2:17" s="10" customFormat="1" ht="12.75" x14ac:dyDescent="0.25">
      <c r="B342" s="11"/>
      <c r="C342" s="59">
        <v>340</v>
      </c>
      <c r="D342" s="61" t="s">
        <v>21</v>
      </c>
      <c r="E342" s="85"/>
      <c r="F342" s="93"/>
      <c r="G342" s="25" t="s">
        <v>16</v>
      </c>
      <c r="H342" s="25" t="s">
        <v>17</v>
      </c>
      <c r="I342" s="63">
        <v>34172</v>
      </c>
      <c r="J342" s="7">
        <f t="shared" ca="1" si="69"/>
        <v>45294.706486111114</v>
      </c>
      <c r="K342" s="8">
        <f t="shared" ca="1" si="70"/>
        <v>30.473168455098943</v>
      </c>
      <c r="L342" s="57" t="s">
        <v>21</v>
      </c>
      <c r="M342" s="25" t="s">
        <v>27</v>
      </c>
      <c r="N342" s="64"/>
      <c r="O342" s="25"/>
      <c r="P342" s="25">
        <v>1</v>
      </c>
      <c r="Q342" s="17"/>
    </row>
    <row r="343" spans="2:17" s="15" customFormat="1" ht="12.75" x14ac:dyDescent="0.25">
      <c r="B343" s="11">
        <f>B341+1</f>
        <v>167</v>
      </c>
      <c r="C343" s="59">
        <v>341</v>
      </c>
      <c r="D343" s="11" t="s">
        <v>45</v>
      </c>
      <c r="E343" s="84" t="s">
        <v>25</v>
      </c>
      <c r="F343" s="93">
        <f>F341+1</f>
        <v>15</v>
      </c>
      <c r="G343" s="13" t="s">
        <v>22</v>
      </c>
      <c r="H343" s="13" t="s">
        <v>20</v>
      </c>
      <c r="I343" s="6">
        <v>35030</v>
      </c>
      <c r="J343" s="7">
        <f t="shared" ca="1" si="69"/>
        <v>45294.706486111114</v>
      </c>
      <c r="K343" s="8">
        <f t="shared" ca="1" si="70"/>
        <v>28.122483523592091</v>
      </c>
      <c r="L343" s="14" t="s">
        <v>18</v>
      </c>
      <c r="M343" s="13" t="s">
        <v>27</v>
      </c>
      <c r="N343" s="87"/>
      <c r="O343" s="13">
        <v>1</v>
      </c>
      <c r="P343" s="88"/>
      <c r="Q343" s="88"/>
    </row>
    <row r="344" spans="2:17" s="15" customFormat="1" ht="12.75" x14ac:dyDescent="0.25">
      <c r="B344" s="11">
        <f>B343+1</f>
        <v>168</v>
      </c>
      <c r="C344" s="59">
        <v>342</v>
      </c>
      <c r="D344" s="11" t="s">
        <v>45</v>
      </c>
      <c r="E344" s="84" t="s">
        <v>25</v>
      </c>
      <c r="F344" s="93">
        <f>F343+1</f>
        <v>16</v>
      </c>
      <c r="G344" s="13" t="s">
        <v>22</v>
      </c>
      <c r="H344" s="13" t="s">
        <v>20</v>
      </c>
      <c r="I344" s="6">
        <v>35134</v>
      </c>
      <c r="J344" s="7">
        <f t="shared" ca="1" si="69"/>
        <v>45294.706486111114</v>
      </c>
      <c r="K344" s="8">
        <f t="shared" ca="1" si="70"/>
        <v>27.837552016742777</v>
      </c>
      <c r="L344" s="14" t="s">
        <v>18</v>
      </c>
      <c r="M344" s="13" t="s">
        <v>27</v>
      </c>
      <c r="N344" s="87"/>
      <c r="O344" s="13">
        <v>1</v>
      </c>
      <c r="P344" s="88"/>
      <c r="Q344" s="88"/>
    </row>
    <row r="345" spans="2:17" s="10" customFormat="1" ht="12.75" x14ac:dyDescent="0.25">
      <c r="B345" s="11">
        <f t="shared" ref="B345:B347" si="71">B344+1</f>
        <v>169</v>
      </c>
      <c r="C345" s="59">
        <v>343</v>
      </c>
      <c r="D345" s="11" t="s">
        <v>45</v>
      </c>
      <c r="E345" s="84" t="s">
        <v>25</v>
      </c>
      <c r="F345" s="11">
        <f t="shared" ref="F345:F347" si="72">F344+1</f>
        <v>17</v>
      </c>
      <c r="G345" s="13" t="s">
        <v>22</v>
      </c>
      <c r="H345" s="13" t="s">
        <v>20</v>
      </c>
      <c r="I345" s="6">
        <v>26441</v>
      </c>
      <c r="J345" s="7">
        <f t="shared" ca="1" si="69"/>
        <v>45294.706486111114</v>
      </c>
      <c r="K345" s="8">
        <f t="shared" ca="1" si="70"/>
        <v>51.65399037290716</v>
      </c>
      <c r="L345" s="14" t="s">
        <v>18</v>
      </c>
      <c r="M345" s="13" t="s">
        <v>27</v>
      </c>
      <c r="N345" s="13">
        <v>1</v>
      </c>
      <c r="O345" s="13">
        <v>1</v>
      </c>
      <c r="P345" s="17"/>
      <c r="Q345" s="56"/>
    </row>
    <row r="346" spans="2:17" s="15" customFormat="1" ht="12.75" x14ac:dyDescent="0.25">
      <c r="B346" s="11">
        <f t="shared" si="71"/>
        <v>170</v>
      </c>
      <c r="C346" s="59">
        <v>344</v>
      </c>
      <c r="D346" s="11" t="s">
        <v>45</v>
      </c>
      <c r="E346" s="84" t="s">
        <v>25</v>
      </c>
      <c r="F346" s="11">
        <f t="shared" si="72"/>
        <v>18</v>
      </c>
      <c r="G346" s="13" t="s">
        <v>22</v>
      </c>
      <c r="H346" s="13" t="s">
        <v>20</v>
      </c>
      <c r="I346" s="6">
        <v>28420</v>
      </c>
      <c r="J346" s="7">
        <f t="shared" ca="1" si="69"/>
        <v>45294.706486111114</v>
      </c>
      <c r="K346" s="8">
        <f ca="1">SUM(J346-I346)/365</f>
        <v>46.232072564687982</v>
      </c>
      <c r="L346" s="14" t="s">
        <v>18</v>
      </c>
      <c r="M346" s="13" t="s">
        <v>27</v>
      </c>
      <c r="N346" s="13">
        <v>1</v>
      </c>
      <c r="O346" s="13">
        <v>1</v>
      </c>
      <c r="P346" s="17"/>
      <c r="Q346" s="11"/>
    </row>
    <row r="347" spans="2:17" s="15" customFormat="1" ht="12.75" x14ac:dyDescent="0.25">
      <c r="B347" s="11">
        <f t="shared" si="71"/>
        <v>171</v>
      </c>
      <c r="C347" s="59">
        <v>345</v>
      </c>
      <c r="D347" s="11" t="s">
        <v>45</v>
      </c>
      <c r="E347" s="84" t="s">
        <v>25</v>
      </c>
      <c r="F347" s="11">
        <f t="shared" si="72"/>
        <v>19</v>
      </c>
      <c r="G347" s="13" t="s">
        <v>22</v>
      </c>
      <c r="H347" s="13" t="s">
        <v>17</v>
      </c>
      <c r="I347" s="6">
        <v>35527</v>
      </c>
      <c r="J347" s="7">
        <f t="shared" ca="1" si="69"/>
        <v>45294.706486111114</v>
      </c>
      <c r="K347" s="8">
        <f ca="1">SUM(J347-I347)/365</f>
        <v>26.760839687975654</v>
      </c>
      <c r="L347" s="14" t="s">
        <v>18</v>
      </c>
      <c r="M347" s="13" t="s">
        <v>27</v>
      </c>
      <c r="N347" s="13">
        <v>1</v>
      </c>
      <c r="O347" s="13">
        <v>1</v>
      </c>
      <c r="P347" s="17"/>
      <c r="Q347" s="11"/>
    </row>
    <row r="348" spans="2:17" s="10" customFormat="1" ht="12.75" x14ac:dyDescent="0.25">
      <c r="B348" s="11">
        <f>B347+1</f>
        <v>172</v>
      </c>
      <c r="C348" s="59">
        <v>346</v>
      </c>
      <c r="D348" s="11" t="s">
        <v>45</v>
      </c>
      <c r="E348" s="84" t="s">
        <v>25</v>
      </c>
      <c r="F348" s="11">
        <f>F347+1</f>
        <v>20</v>
      </c>
      <c r="G348" s="13" t="s">
        <v>16</v>
      </c>
      <c r="H348" s="13" t="s">
        <v>20</v>
      </c>
      <c r="I348" s="6">
        <v>33466</v>
      </c>
      <c r="J348" s="7">
        <f t="shared" ca="1" si="69"/>
        <v>45294.706486111114</v>
      </c>
      <c r="K348" s="8">
        <f ca="1">SUM(J348-I348)/365</f>
        <v>32.407415030441406</v>
      </c>
      <c r="L348" s="14" t="s">
        <v>18</v>
      </c>
      <c r="M348" s="13" t="s">
        <v>27</v>
      </c>
      <c r="N348" s="13">
        <v>1</v>
      </c>
      <c r="O348" s="13">
        <v>1</v>
      </c>
      <c r="P348" s="17"/>
      <c r="Q348" s="56"/>
    </row>
    <row r="349" spans="2:17" s="10" customFormat="1" ht="12.75" x14ac:dyDescent="0.25">
      <c r="B349" s="11"/>
      <c r="C349" s="59">
        <v>347</v>
      </c>
      <c r="D349" s="61" t="s">
        <v>21</v>
      </c>
      <c r="E349" s="16"/>
      <c r="F349" s="11"/>
      <c r="G349" s="16" t="s">
        <v>16</v>
      </c>
      <c r="H349" s="16" t="s">
        <v>17</v>
      </c>
      <c r="I349" s="19">
        <v>32528</v>
      </c>
      <c r="J349" s="7">
        <f t="shared" ca="1" si="69"/>
        <v>45294.706486111114</v>
      </c>
      <c r="K349" s="8">
        <f ca="1">SUM(J349-I349)/365</f>
        <v>34.977278044140036</v>
      </c>
      <c r="L349" s="20" t="s">
        <v>21</v>
      </c>
      <c r="M349" s="16" t="s">
        <v>27</v>
      </c>
      <c r="N349" s="13"/>
      <c r="O349" s="16"/>
      <c r="P349" s="95">
        <v>1</v>
      </c>
      <c r="Q349" s="56"/>
    </row>
    <row r="350" spans="2:17" s="10" customFormat="1" ht="12.75" x14ac:dyDescent="0.25">
      <c r="B350" s="11">
        <f>B348+1</f>
        <v>173</v>
      </c>
      <c r="C350" s="59">
        <v>348</v>
      </c>
      <c r="D350" s="11" t="s">
        <v>45</v>
      </c>
      <c r="E350" s="13" t="s">
        <v>25</v>
      </c>
      <c r="F350" s="11">
        <f>F348+1</f>
        <v>21</v>
      </c>
      <c r="G350" s="13" t="s">
        <v>22</v>
      </c>
      <c r="H350" s="13" t="s">
        <v>20</v>
      </c>
      <c r="I350" s="6">
        <v>34500</v>
      </c>
      <c r="J350" s="7">
        <v>45014</v>
      </c>
      <c r="K350" s="8">
        <f t="shared" ref="K350:K351" si="73">SUM(J350-I350)/365</f>
        <v>28.805479452054794</v>
      </c>
      <c r="L350" s="14" t="s">
        <v>18</v>
      </c>
      <c r="M350" s="13" t="s">
        <v>27</v>
      </c>
      <c r="N350" s="13"/>
      <c r="O350" s="13">
        <v>1</v>
      </c>
      <c r="P350" s="13"/>
      <c r="Q350" s="56"/>
    </row>
    <row r="351" spans="2:17" s="10" customFormat="1" ht="13.5" customHeight="1" x14ac:dyDescent="0.25">
      <c r="B351" s="11">
        <f>B350+1</f>
        <v>174</v>
      </c>
      <c r="C351" s="59">
        <v>349</v>
      </c>
      <c r="D351" s="11" t="s">
        <v>45</v>
      </c>
      <c r="E351" s="13" t="s">
        <v>25</v>
      </c>
      <c r="F351" s="11">
        <f>F350+1</f>
        <v>22</v>
      </c>
      <c r="G351" s="13" t="s">
        <v>22</v>
      </c>
      <c r="H351" s="13" t="s">
        <v>20</v>
      </c>
      <c r="I351" s="6">
        <v>36252</v>
      </c>
      <c r="J351" s="7">
        <v>45014</v>
      </c>
      <c r="K351" s="8">
        <f t="shared" si="73"/>
        <v>24.005479452054793</v>
      </c>
      <c r="L351" s="14" t="s">
        <v>18</v>
      </c>
      <c r="M351" s="13" t="s">
        <v>27</v>
      </c>
      <c r="N351" s="13"/>
      <c r="O351" s="13">
        <v>1</v>
      </c>
      <c r="P351" s="13"/>
      <c r="Q351" s="56"/>
    </row>
    <row r="352" spans="2:17" s="10" customFormat="1" ht="12.75" x14ac:dyDescent="0.25">
      <c r="B352" s="11">
        <f>B351+1</f>
        <v>175</v>
      </c>
      <c r="C352" s="59">
        <v>350</v>
      </c>
      <c r="D352" s="11" t="s">
        <v>45</v>
      </c>
      <c r="E352" s="13" t="s">
        <v>25</v>
      </c>
      <c r="F352" s="11">
        <f>F351+1</f>
        <v>23</v>
      </c>
      <c r="G352" s="13" t="s">
        <v>22</v>
      </c>
      <c r="H352" s="13" t="s">
        <v>20</v>
      </c>
      <c r="I352" s="6">
        <v>36612</v>
      </c>
      <c r="J352" s="7">
        <v>45014</v>
      </c>
      <c r="K352" s="8">
        <f t="shared" ref="K352" si="74">SUM(J352-I352)/365</f>
        <v>23.019178082191782</v>
      </c>
      <c r="L352" s="14" t="s">
        <v>18</v>
      </c>
      <c r="M352" s="13" t="s">
        <v>27</v>
      </c>
      <c r="N352" s="13"/>
      <c r="O352" s="13">
        <v>1</v>
      </c>
      <c r="P352" s="13"/>
      <c r="Q352" s="56"/>
    </row>
    <row r="353" spans="2:17" s="15" customFormat="1" ht="12.75" x14ac:dyDescent="0.25">
      <c r="B353" s="11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7"/>
      <c r="N353" s="56"/>
      <c r="O353" s="13">
        <f>SUM(O5:O352)</f>
        <v>175</v>
      </c>
      <c r="P353" s="25">
        <f>SUM(P5:P352)</f>
        <v>83</v>
      </c>
      <c r="Q353" s="17">
        <f>SUM(Q5:Q352)</f>
        <v>90</v>
      </c>
    </row>
    <row r="354" spans="2:17" x14ac:dyDescent="0.25">
      <c r="B354" s="15"/>
    </row>
    <row r="355" spans="2:17" x14ac:dyDescent="0.25">
      <c r="B355" s="15"/>
    </row>
    <row r="356" spans="2:17" x14ac:dyDescent="0.25">
      <c r="B356" s="15"/>
    </row>
    <row r="357" spans="2:17" x14ac:dyDescent="0.25">
      <c r="B357" s="15"/>
    </row>
    <row r="358" spans="2:17" x14ac:dyDescent="0.25">
      <c r="B358" s="15"/>
    </row>
    <row r="359" spans="2:17" x14ac:dyDescent="0.25">
      <c r="B359" s="15"/>
    </row>
    <row r="360" spans="2:17" x14ac:dyDescent="0.25">
      <c r="B360" s="15"/>
    </row>
    <row r="361" spans="2:17" x14ac:dyDescent="0.25">
      <c r="B361" s="15"/>
    </row>
    <row r="362" spans="2:17" x14ac:dyDescent="0.25">
      <c r="B362" s="15"/>
    </row>
    <row r="363" spans="2:17" x14ac:dyDescent="0.25">
      <c r="B363" s="15"/>
    </row>
    <row r="364" spans="2:17" x14ac:dyDescent="0.25">
      <c r="B364" s="15"/>
    </row>
    <row r="365" spans="2:17" x14ac:dyDescent="0.25">
      <c r="B365" s="15"/>
    </row>
    <row r="366" spans="2:17" x14ac:dyDescent="0.25">
      <c r="B366" s="15"/>
    </row>
    <row r="367" spans="2:17" x14ac:dyDescent="0.25">
      <c r="B367" s="15"/>
    </row>
    <row r="368" spans="2:17" x14ac:dyDescent="0.25">
      <c r="B368" s="15"/>
    </row>
    <row r="369" spans="2:2" x14ac:dyDescent="0.25">
      <c r="B369" s="15"/>
    </row>
    <row r="370" spans="2:2" x14ac:dyDescent="0.25">
      <c r="B370" s="15"/>
    </row>
    <row r="371" spans="2:2" x14ac:dyDescent="0.25">
      <c r="B371" s="15"/>
    </row>
    <row r="372" spans="2:2" x14ac:dyDescent="0.25">
      <c r="B372" s="15"/>
    </row>
    <row r="373" spans="2:2" x14ac:dyDescent="0.25">
      <c r="B373" s="15"/>
    </row>
    <row r="374" spans="2:2" x14ac:dyDescent="0.25">
      <c r="B374" s="15"/>
    </row>
    <row r="375" spans="2:2" x14ac:dyDescent="0.25">
      <c r="B375" s="15"/>
    </row>
    <row r="376" spans="2:2" x14ac:dyDescent="0.25">
      <c r="B376" s="15"/>
    </row>
    <row r="377" spans="2:2" x14ac:dyDescent="0.25">
      <c r="B377" s="15"/>
    </row>
    <row r="378" spans="2:2" x14ac:dyDescent="0.25">
      <c r="B378" s="15"/>
    </row>
    <row r="379" spans="2:2" x14ac:dyDescent="0.25">
      <c r="B379" s="15"/>
    </row>
    <row r="380" spans="2:2" x14ac:dyDescent="0.25">
      <c r="B380" s="15"/>
    </row>
    <row r="381" spans="2:2" x14ac:dyDescent="0.25">
      <c r="B381" s="15"/>
    </row>
    <row r="382" spans="2:2" x14ac:dyDescent="0.25">
      <c r="B382" s="98"/>
    </row>
    <row r="491" spans="2:17" s="15" customFormat="1" ht="12.75" x14ac:dyDescent="0.25">
      <c r="B491" s="98"/>
      <c r="C491" s="98"/>
      <c r="D491" s="98"/>
      <c r="E491" s="99"/>
      <c r="F491" s="100"/>
      <c r="G491" s="98"/>
      <c r="H491" s="98"/>
      <c r="I491" s="98"/>
      <c r="J491" s="98"/>
      <c r="K491" s="101"/>
      <c r="L491" s="98"/>
      <c r="M491" s="98"/>
      <c r="O491" s="99"/>
      <c r="P491" s="102"/>
      <c r="Q491" s="103"/>
    </row>
  </sheetData>
  <phoneticPr fontId="3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P111"/>
  <sheetViews>
    <sheetView topLeftCell="A106" workbookViewId="0">
      <selection activeCell="B75" sqref="B75"/>
    </sheetView>
  </sheetViews>
  <sheetFormatPr defaultColWidth="8.85546875" defaultRowHeight="15" x14ac:dyDescent="0.25"/>
  <cols>
    <col min="2" max="2" width="5.28515625" bestFit="1" customWidth="1"/>
    <col min="3" max="3" width="7.42578125" customWidth="1"/>
    <col min="4" max="4" width="16.85546875" bestFit="1" customWidth="1"/>
    <col min="6" max="6" width="3.140625" bestFit="1" customWidth="1"/>
    <col min="9" max="9" width="9.42578125" bestFit="1" customWidth="1"/>
    <col min="10" max="10" width="14" customWidth="1"/>
    <col min="12" max="12" width="15.28515625" bestFit="1" customWidth="1"/>
  </cols>
  <sheetData>
    <row r="1" spans="2:16" s="15" customFormat="1" ht="12.75" x14ac:dyDescent="0.25">
      <c r="B1" s="160"/>
      <c r="C1" s="105"/>
      <c r="D1" s="161"/>
      <c r="E1" s="144"/>
      <c r="F1" s="144"/>
      <c r="G1" s="162"/>
      <c r="H1" s="144"/>
      <c r="I1" s="163"/>
      <c r="J1" s="33"/>
      <c r="K1" s="164"/>
      <c r="L1" s="165"/>
      <c r="M1" s="166"/>
      <c r="N1" s="31"/>
      <c r="O1" s="167"/>
      <c r="P1" s="168"/>
    </row>
    <row r="2" spans="2:16" s="10" customFormat="1" ht="39" customHeight="1" x14ac:dyDescent="0.25">
      <c r="B2" s="1" t="s">
        <v>0</v>
      </c>
      <c r="C2" s="2" t="s">
        <v>1</v>
      </c>
      <c r="D2" s="3" t="s">
        <v>3</v>
      </c>
      <c r="E2" s="4" t="s">
        <v>4</v>
      </c>
      <c r="F2" s="5"/>
      <c r="G2" s="1" t="s">
        <v>5</v>
      </c>
      <c r="H2" s="1" t="s">
        <v>6</v>
      </c>
      <c r="I2" s="6" t="s">
        <v>7</v>
      </c>
      <c r="J2" s="7" t="s">
        <v>8</v>
      </c>
      <c r="K2" s="8" t="s">
        <v>9</v>
      </c>
      <c r="L2" s="1" t="s">
        <v>10</v>
      </c>
      <c r="M2" s="1" t="s">
        <v>11</v>
      </c>
      <c r="N2" s="34" t="s">
        <v>12</v>
      </c>
      <c r="O2" s="30" t="s">
        <v>13</v>
      </c>
      <c r="P2" s="28" t="s">
        <v>14</v>
      </c>
    </row>
    <row r="3" spans="2:16" s="10" customFormat="1" ht="12.75" customHeight="1" x14ac:dyDescent="0.25">
      <c r="C3" s="44"/>
      <c r="D3" s="43" t="s">
        <v>37</v>
      </c>
      <c r="E3" s="35"/>
      <c r="F3" s="35"/>
      <c r="G3" s="35"/>
      <c r="H3" s="31"/>
      <c r="I3" s="36"/>
      <c r="J3" s="33"/>
      <c r="K3" s="37"/>
      <c r="L3" s="38"/>
      <c r="M3" s="166"/>
      <c r="N3" s="1"/>
      <c r="O3" s="20"/>
      <c r="P3" s="9"/>
    </row>
    <row r="4" spans="2:16" s="15" customFormat="1" ht="12.75" x14ac:dyDescent="0.25">
      <c r="B4" s="11">
        <v>177</v>
      </c>
      <c r="C4" s="39">
        <v>1</v>
      </c>
      <c r="D4" s="11" t="s">
        <v>45</v>
      </c>
      <c r="E4" s="84" t="s">
        <v>36</v>
      </c>
      <c r="F4" s="110">
        <v>1</v>
      </c>
      <c r="G4" s="13" t="s">
        <v>16</v>
      </c>
      <c r="H4" s="13" t="s">
        <v>20</v>
      </c>
      <c r="I4" s="6">
        <v>24028</v>
      </c>
      <c r="J4" s="7">
        <f t="shared" ref="J4:J35" ca="1" si="0">NOW()</f>
        <v>45294.706486111114</v>
      </c>
      <c r="K4" s="8">
        <f t="shared" ref="K4:K35" ca="1" si="1">SUM(J4-I4)/365</f>
        <v>58.264949277016747</v>
      </c>
      <c r="L4" s="14" t="s">
        <v>18</v>
      </c>
      <c r="M4" s="13" t="s">
        <v>27</v>
      </c>
      <c r="N4" s="13">
        <v>1</v>
      </c>
      <c r="O4" s="16"/>
      <c r="P4" s="17"/>
    </row>
    <row r="5" spans="2:16" s="10" customFormat="1" ht="12.75" x14ac:dyDescent="0.25">
      <c r="B5" s="11"/>
      <c r="C5" s="39">
        <v>2</v>
      </c>
      <c r="D5" s="18" t="s">
        <v>21</v>
      </c>
      <c r="E5" s="169"/>
      <c r="F5" s="110"/>
      <c r="G5" s="16" t="s">
        <v>16</v>
      </c>
      <c r="H5" s="16" t="s">
        <v>17</v>
      </c>
      <c r="I5" s="19">
        <v>22397</v>
      </c>
      <c r="J5" s="7">
        <f t="shared" ca="1" si="0"/>
        <v>45294.706486111114</v>
      </c>
      <c r="K5" s="8">
        <f t="shared" ca="1" si="1"/>
        <v>62.733442427701682</v>
      </c>
      <c r="L5" s="20" t="s">
        <v>21</v>
      </c>
      <c r="M5" s="16" t="s">
        <v>27</v>
      </c>
      <c r="N5" s="13"/>
      <c r="O5" s="16">
        <v>1</v>
      </c>
      <c r="P5" s="17"/>
    </row>
    <row r="6" spans="2:16" s="29" customFormat="1" ht="12.75" x14ac:dyDescent="0.25">
      <c r="B6" s="21"/>
      <c r="C6" s="39">
        <v>3</v>
      </c>
      <c r="D6" s="21" t="s">
        <v>23</v>
      </c>
      <c r="E6" s="86"/>
      <c r="F6" s="112"/>
      <c r="G6" s="17" t="s">
        <v>22</v>
      </c>
      <c r="H6" s="17" t="s">
        <v>17</v>
      </c>
      <c r="I6" s="22">
        <v>38146</v>
      </c>
      <c r="J6" s="23">
        <f t="shared" ca="1" si="0"/>
        <v>45294.706486111114</v>
      </c>
      <c r="K6" s="24">
        <f t="shared" ca="1" si="1"/>
        <v>19.58549722222223</v>
      </c>
      <c r="L6" s="9" t="s">
        <v>23</v>
      </c>
      <c r="M6" s="17" t="s">
        <v>27</v>
      </c>
      <c r="N6" s="17"/>
      <c r="O6" s="17"/>
      <c r="P6" s="17">
        <v>1</v>
      </c>
    </row>
    <row r="7" spans="2:16" s="15" customFormat="1" ht="12.75" x14ac:dyDescent="0.25">
      <c r="B7" s="11">
        <f>B4+1</f>
        <v>178</v>
      </c>
      <c r="C7" s="39">
        <v>4</v>
      </c>
      <c r="D7" s="11" t="s">
        <v>45</v>
      </c>
      <c r="E7" s="84" t="s">
        <v>36</v>
      </c>
      <c r="F7" s="110">
        <f>F4+1</f>
        <v>2</v>
      </c>
      <c r="G7" s="13" t="s">
        <v>22</v>
      </c>
      <c r="H7" s="13" t="s">
        <v>20</v>
      </c>
      <c r="I7" s="6">
        <v>24131</v>
      </c>
      <c r="J7" s="7">
        <f t="shared" ca="1" si="0"/>
        <v>45294.706486111114</v>
      </c>
      <c r="K7" s="8">
        <f t="shared" ca="1" si="1"/>
        <v>57.982757496194836</v>
      </c>
      <c r="L7" s="14" t="s">
        <v>18</v>
      </c>
      <c r="M7" s="13" t="s">
        <v>27</v>
      </c>
      <c r="N7" s="13">
        <v>1</v>
      </c>
      <c r="O7" s="16"/>
      <c r="P7" s="17"/>
    </row>
    <row r="8" spans="2:16" s="15" customFormat="1" ht="12.75" x14ac:dyDescent="0.25">
      <c r="B8" s="11">
        <f>B7+1</f>
        <v>179</v>
      </c>
      <c r="C8" s="39">
        <v>5</v>
      </c>
      <c r="D8" s="11" t="s">
        <v>45</v>
      </c>
      <c r="E8" s="84" t="s">
        <v>36</v>
      </c>
      <c r="F8" s="110">
        <f>F7+1</f>
        <v>3</v>
      </c>
      <c r="G8" s="13" t="s">
        <v>16</v>
      </c>
      <c r="H8" s="13" t="s">
        <v>20</v>
      </c>
      <c r="I8" s="6">
        <v>24347</v>
      </c>
      <c r="J8" s="7">
        <f t="shared" ca="1" si="0"/>
        <v>45294.706486111114</v>
      </c>
      <c r="K8" s="8">
        <f t="shared" ca="1" si="1"/>
        <v>57.390976674277027</v>
      </c>
      <c r="L8" s="14" t="s">
        <v>18</v>
      </c>
      <c r="M8" s="13" t="s">
        <v>27</v>
      </c>
      <c r="N8" s="13">
        <v>1</v>
      </c>
      <c r="O8" s="16"/>
      <c r="P8" s="17"/>
    </row>
    <row r="9" spans="2:16" s="10" customFormat="1" ht="12.75" x14ac:dyDescent="0.25">
      <c r="B9" s="11"/>
      <c r="C9" s="39">
        <v>6</v>
      </c>
      <c r="D9" s="18" t="s">
        <v>21</v>
      </c>
      <c r="E9" s="169"/>
      <c r="F9" s="110"/>
      <c r="G9" s="16" t="s">
        <v>16</v>
      </c>
      <c r="H9" s="16" t="s">
        <v>17</v>
      </c>
      <c r="I9" s="19">
        <v>23749</v>
      </c>
      <c r="J9" s="7">
        <f t="shared" ca="1" si="0"/>
        <v>45294.706486111114</v>
      </c>
      <c r="K9" s="8">
        <f t="shared" ca="1" si="1"/>
        <v>59.029332838660586</v>
      </c>
      <c r="L9" s="20" t="s">
        <v>21</v>
      </c>
      <c r="M9" s="16" t="s">
        <v>27</v>
      </c>
      <c r="N9" s="13"/>
      <c r="O9" s="16">
        <v>1</v>
      </c>
      <c r="P9" s="17"/>
    </row>
    <row r="10" spans="2:16" s="15" customFormat="1" ht="12.75" x14ac:dyDescent="0.25">
      <c r="B10" s="11">
        <f>B8+1</f>
        <v>180</v>
      </c>
      <c r="C10" s="39">
        <v>7</v>
      </c>
      <c r="D10" s="11" t="s">
        <v>45</v>
      </c>
      <c r="E10" s="84" t="s">
        <v>36</v>
      </c>
      <c r="F10" s="110">
        <f>F8+1</f>
        <v>4</v>
      </c>
      <c r="G10" s="13" t="s">
        <v>16</v>
      </c>
      <c r="H10" s="13" t="s">
        <v>20</v>
      </c>
      <c r="I10" s="6">
        <v>25028</v>
      </c>
      <c r="J10" s="7">
        <f t="shared" ca="1" si="0"/>
        <v>45294.706486111114</v>
      </c>
      <c r="K10" s="8">
        <f t="shared" ca="1" si="1"/>
        <v>55.525223249619494</v>
      </c>
      <c r="L10" s="14" t="s">
        <v>18</v>
      </c>
      <c r="M10" s="13" t="s">
        <v>27</v>
      </c>
      <c r="N10" s="13">
        <v>1</v>
      </c>
      <c r="O10" s="16"/>
      <c r="P10" s="17"/>
    </row>
    <row r="11" spans="2:16" s="10" customFormat="1" ht="12.75" x14ac:dyDescent="0.25">
      <c r="B11" s="11"/>
      <c r="C11" s="39">
        <v>8</v>
      </c>
      <c r="D11" s="18" t="s">
        <v>21</v>
      </c>
      <c r="E11" s="169"/>
      <c r="F11" s="110"/>
      <c r="G11" s="16" t="s">
        <v>16</v>
      </c>
      <c r="H11" s="16" t="s">
        <v>17</v>
      </c>
      <c r="I11" s="19">
        <v>24402</v>
      </c>
      <c r="J11" s="7">
        <f t="shared" ca="1" si="0"/>
        <v>45294.706486111114</v>
      </c>
      <c r="K11" s="8">
        <f t="shared" ca="1" si="1"/>
        <v>57.240291742770175</v>
      </c>
      <c r="L11" s="20" t="s">
        <v>21</v>
      </c>
      <c r="M11" s="16" t="s">
        <v>27</v>
      </c>
      <c r="N11" s="13"/>
      <c r="O11" s="16">
        <v>1</v>
      </c>
      <c r="P11" s="17"/>
    </row>
    <row r="12" spans="2:16" s="29" customFormat="1" ht="12.75" x14ac:dyDescent="0.25">
      <c r="B12" s="21"/>
      <c r="C12" s="39">
        <v>9</v>
      </c>
      <c r="D12" s="21" t="s">
        <v>23</v>
      </c>
      <c r="E12" s="86"/>
      <c r="F12" s="112"/>
      <c r="G12" s="17" t="s">
        <v>22</v>
      </c>
      <c r="H12" s="17" t="s">
        <v>20</v>
      </c>
      <c r="I12" s="22">
        <v>38147</v>
      </c>
      <c r="J12" s="23">
        <f t="shared" ca="1" si="0"/>
        <v>45294.706486111114</v>
      </c>
      <c r="K12" s="24">
        <f t="shared" ca="1" si="1"/>
        <v>19.582757496194834</v>
      </c>
      <c r="L12" s="9" t="s">
        <v>23</v>
      </c>
      <c r="M12" s="17" t="s">
        <v>27</v>
      </c>
      <c r="N12" s="17"/>
      <c r="O12" s="17"/>
      <c r="P12" s="17">
        <v>1</v>
      </c>
    </row>
    <row r="13" spans="2:16" s="15" customFormat="1" ht="12.75" x14ac:dyDescent="0.25">
      <c r="B13" s="11">
        <f>B10+1</f>
        <v>181</v>
      </c>
      <c r="C13" s="39">
        <v>10</v>
      </c>
      <c r="D13" s="11" t="s">
        <v>45</v>
      </c>
      <c r="E13" s="84" t="s">
        <v>36</v>
      </c>
      <c r="F13" s="110">
        <f>F10+1</f>
        <v>5</v>
      </c>
      <c r="G13" s="13" t="s">
        <v>16</v>
      </c>
      <c r="H13" s="13" t="s">
        <v>20</v>
      </c>
      <c r="I13" s="6">
        <v>25408</v>
      </c>
      <c r="J13" s="7">
        <f t="shared" ca="1" si="0"/>
        <v>45294.706486111114</v>
      </c>
      <c r="K13" s="8">
        <f t="shared" ca="1" si="1"/>
        <v>54.484127359208529</v>
      </c>
      <c r="L13" s="14" t="s">
        <v>18</v>
      </c>
      <c r="M13" s="13" t="s">
        <v>27</v>
      </c>
      <c r="N13" s="13">
        <v>1</v>
      </c>
      <c r="O13" s="16"/>
      <c r="P13" s="17"/>
    </row>
    <row r="14" spans="2:16" s="10" customFormat="1" ht="12.75" x14ac:dyDescent="0.25">
      <c r="B14" s="11"/>
      <c r="C14" s="39">
        <v>11</v>
      </c>
      <c r="D14" s="18" t="s">
        <v>21</v>
      </c>
      <c r="E14" s="169"/>
      <c r="F14" s="110"/>
      <c r="G14" s="16" t="s">
        <v>16</v>
      </c>
      <c r="H14" s="16" t="s">
        <v>17</v>
      </c>
      <c r="I14" s="19">
        <v>23984</v>
      </c>
      <c r="J14" s="7">
        <f t="shared" ca="1" si="0"/>
        <v>45294.706486111114</v>
      </c>
      <c r="K14" s="8">
        <f t="shared" ca="1" si="1"/>
        <v>58.385497222222227</v>
      </c>
      <c r="L14" s="20" t="s">
        <v>21</v>
      </c>
      <c r="M14" s="16" t="s">
        <v>27</v>
      </c>
      <c r="N14" s="13"/>
      <c r="O14" s="16">
        <v>1</v>
      </c>
      <c r="P14" s="17"/>
    </row>
    <row r="15" spans="2:16" s="29" customFormat="1" ht="12.75" x14ac:dyDescent="0.25">
      <c r="B15" s="21"/>
      <c r="C15" s="39">
        <v>12</v>
      </c>
      <c r="D15" s="21" t="s">
        <v>23</v>
      </c>
      <c r="E15" s="86"/>
      <c r="F15" s="112"/>
      <c r="G15" s="17" t="s">
        <v>22</v>
      </c>
      <c r="H15" s="17" t="s">
        <v>17</v>
      </c>
      <c r="I15" s="22">
        <v>38961</v>
      </c>
      <c r="J15" s="23">
        <f t="shared" ca="1" si="0"/>
        <v>45294.706486111114</v>
      </c>
      <c r="K15" s="24">
        <f t="shared" ca="1" si="1"/>
        <v>17.352620509893462</v>
      </c>
      <c r="L15" s="9" t="s">
        <v>23</v>
      </c>
      <c r="M15" s="17" t="s">
        <v>27</v>
      </c>
      <c r="N15" s="17"/>
      <c r="O15" s="17"/>
      <c r="P15" s="17">
        <v>1</v>
      </c>
    </row>
    <row r="16" spans="2:16" s="15" customFormat="1" ht="12.75" x14ac:dyDescent="0.25">
      <c r="B16" s="11">
        <f>B13+1</f>
        <v>182</v>
      </c>
      <c r="C16" s="39">
        <v>13</v>
      </c>
      <c r="D16" s="11" t="s">
        <v>45</v>
      </c>
      <c r="E16" s="84" t="s">
        <v>36</v>
      </c>
      <c r="F16" s="11">
        <f>F13+1</f>
        <v>6</v>
      </c>
      <c r="G16" s="13" t="s">
        <v>22</v>
      </c>
      <c r="H16" s="13" t="s">
        <v>20</v>
      </c>
      <c r="I16" s="6">
        <v>27834</v>
      </c>
      <c r="J16" s="7">
        <f t="shared" ca="1" si="0"/>
        <v>45294.706486111114</v>
      </c>
      <c r="K16" s="8">
        <f t="shared" ca="1" si="1"/>
        <v>47.837552016742777</v>
      </c>
      <c r="L16" s="14" t="s">
        <v>18</v>
      </c>
      <c r="M16" s="13" t="s">
        <v>27</v>
      </c>
      <c r="N16" s="13">
        <v>1</v>
      </c>
      <c r="O16" s="16"/>
      <c r="P16" s="17"/>
    </row>
    <row r="17" spans="2:16" s="15" customFormat="1" ht="12.75" x14ac:dyDescent="0.25">
      <c r="B17" s="11">
        <f>B16+1</f>
        <v>183</v>
      </c>
      <c r="C17" s="39">
        <v>14</v>
      </c>
      <c r="D17" s="11" t="s">
        <v>45</v>
      </c>
      <c r="E17" s="84" t="s">
        <v>36</v>
      </c>
      <c r="F17" s="11">
        <f>F16+1</f>
        <v>7</v>
      </c>
      <c r="G17" s="13" t="s">
        <v>16</v>
      </c>
      <c r="H17" s="13" t="s">
        <v>20</v>
      </c>
      <c r="I17" s="6">
        <v>27944</v>
      </c>
      <c r="J17" s="7">
        <f t="shared" ca="1" si="0"/>
        <v>45294.706486111114</v>
      </c>
      <c r="K17" s="8">
        <f t="shared" ca="1" si="1"/>
        <v>47.536182153729079</v>
      </c>
      <c r="L17" s="14" t="s">
        <v>18</v>
      </c>
      <c r="M17" s="13" t="s">
        <v>27</v>
      </c>
      <c r="N17" s="13">
        <v>1</v>
      </c>
      <c r="O17" s="16"/>
      <c r="P17" s="17"/>
    </row>
    <row r="18" spans="2:16" s="15" customFormat="1" ht="12.75" x14ac:dyDescent="0.25">
      <c r="B18" s="11"/>
      <c r="C18" s="39">
        <v>15</v>
      </c>
      <c r="D18" s="18" t="s">
        <v>21</v>
      </c>
      <c r="E18" s="169"/>
      <c r="F18" s="11"/>
      <c r="G18" s="16" t="s">
        <v>16</v>
      </c>
      <c r="H18" s="16" t="s">
        <v>17</v>
      </c>
      <c r="I18" s="19">
        <v>27217</v>
      </c>
      <c r="J18" s="7">
        <f t="shared" ca="1" si="0"/>
        <v>45294.706486111114</v>
      </c>
      <c r="K18" s="8">
        <f t="shared" ca="1" si="1"/>
        <v>49.527962975646886</v>
      </c>
      <c r="L18" s="20" t="s">
        <v>21</v>
      </c>
      <c r="M18" s="16" t="s">
        <v>27</v>
      </c>
      <c r="N18" s="13"/>
      <c r="O18" s="16">
        <v>1</v>
      </c>
      <c r="P18" s="17"/>
    </row>
    <row r="19" spans="2:16" s="27" customFormat="1" ht="12.75" x14ac:dyDescent="0.25">
      <c r="B19" s="21"/>
      <c r="C19" s="39">
        <v>16</v>
      </c>
      <c r="D19" s="21" t="s">
        <v>23</v>
      </c>
      <c r="E19" s="86"/>
      <c r="F19" s="21"/>
      <c r="G19" s="17" t="s">
        <v>22</v>
      </c>
      <c r="H19" s="17" t="s">
        <v>20</v>
      </c>
      <c r="I19" s="22">
        <v>39734</v>
      </c>
      <c r="J19" s="23">
        <f t="shared" ca="1" si="0"/>
        <v>45294.706486111114</v>
      </c>
      <c r="K19" s="24">
        <f t="shared" ca="1" si="1"/>
        <v>15.23481229071538</v>
      </c>
      <c r="L19" s="9" t="s">
        <v>23</v>
      </c>
      <c r="M19" s="17" t="s">
        <v>27</v>
      </c>
      <c r="N19" s="17"/>
      <c r="O19" s="17"/>
      <c r="P19" s="17">
        <v>1</v>
      </c>
    </row>
    <row r="20" spans="2:16" s="15" customFormat="1" ht="12.75" x14ac:dyDescent="0.25">
      <c r="B20" s="11">
        <f>B17+1</f>
        <v>184</v>
      </c>
      <c r="C20" s="39">
        <v>17</v>
      </c>
      <c r="D20" s="11" t="s">
        <v>45</v>
      </c>
      <c r="E20" s="84" t="s">
        <v>36</v>
      </c>
      <c r="F20" s="11">
        <f>F17+1</f>
        <v>8</v>
      </c>
      <c r="G20" s="13" t="s">
        <v>22</v>
      </c>
      <c r="H20" s="13" t="s">
        <v>20</v>
      </c>
      <c r="I20" s="6">
        <v>28193</v>
      </c>
      <c r="J20" s="7">
        <f t="shared" ca="1" si="0"/>
        <v>45294.706486111114</v>
      </c>
      <c r="K20" s="8">
        <f t="shared" ca="1" si="1"/>
        <v>46.853990372907163</v>
      </c>
      <c r="L20" s="14" t="s">
        <v>18</v>
      </c>
      <c r="M20" s="13" t="s">
        <v>27</v>
      </c>
      <c r="N20" s="13">
        <v>1</v>
      </c>
      <c r="O20" s="16"/>
      <c r="P20" s="17"/>
    </row>
    <row r="21" spans="2:16" s="15" customFormat="1" ht="12.75" x14ac:dyDescent="0.25">
      <c r="B21" s="11">
        <f>B20+1</f>
        <v>185</v>
      </c>
      <c r="C21" s="39">
        <v>18</v>
      </c>
      <c r="D21" s="11" t="s">
        <v>45</v>
      </c>
      <c r="E21" s="84" t="s">
        <v>36</v>
      </c>
      <c r="F21" s="11">
        <f>F20+1</f>
        <v>9</v>
      </c>
      <c r="G21" s="13" t="s">
        <v>16</v>
      </c>
      <c r="H21" s="13" t="s">
        <v>20</v>
      </c>
      <c r="I21" s="6">
        <v>28945</v>
      </c>
      <c r="J21" s="7">
        <f t="shared" ca="1" si="0"/>
        <v>45294.706486111114</v>
      </c>
      <c r="K21" s="8">
        <f t="shared" ca="1" si="1"/>
        <v>44.793716400304419</v>
      </c>
      <c r="L21" s="14" t="s">
        <v>18</v>
      </c>
      <c r="M21" s="13" t="s">
        <v>27</v>
      </c>
      <c r="N21" s="13">
        <v>1</v>
      </c>
      <c r="O21" s="16"/>
      <c r="P21" s="17"/>
    </row>
    <row r="22" spans="2:16" s="10" customFormat="1" ht="12.75" x14ac:dyDescent="0.25">
      <c r="B22" s="11"/>
      <c r="C22" s="39">
        <v>19</v>
      </c>
      <c r="D22" s="18" t="s">
        <v>21</v>
      </c>
      <c r="E22" s="169"/>
      <c r="F22" s="11"/>
      <c r="G22" s="16" t="s">
        <v>16</v>
      </c>
      <c r="H22" s="16" t="s">
        <v>17</v>
      </c>
      <c r="I22" s="19">
        <v>28186</v>
      </c>
      <c r="J22" s="7">
        <f t="shared" ca="1" si="0"/>
        <v>45294.706486111114</v>
      </c>
      <c r="K22" s="8">
        <f t="shared" ca="1" si="1"/>
        <v>46.873168455098941</v>
      </c>
      <c r="L22" s="20" t="s">
        <v>21</v>
      </c>
      <c r="M22" s="16" t="s">
        <v>27</v>
      </c>
      <c r="N22" s="13"/>
      <c r="O22" s="16">
        <v>1</v>
      </c>
      <c r="P22" s="17"/>
    </row>
    <row r="23" spans="2:16" s="29" customFormat="1" ht="12.75" x14ac:dyDescent="0.25">
      <c r="B23" s="21"/>
      <c r="C23" s="39">
        <v>20</v>
      </c>
      <c r="D23" s="21" t="s">
        <v>23</v>
      </c>
      <c r="E23" s="86"/>
      <c r="F23" s="21"/>
      <c r="G23" s="17" t="s">
        <v>22</v>
      </c>
      <c r="H23" s="17" t="s">
        <v>20</v>
      </c>
      <c r="I23" s="22">
        <v>43185</v>
      </c>
      <c r="J23" s="23">
        <f t="shared" ca="1" si="0"/>
        <v>45294.706486111114</v>
      </c>
      <c r="K23" s="24">
        <f t="shared" ca="1" si="1"/>
        <v>5.7800177701674356</v>
      </c>
      <c r="L23" s="9" t="s">
        <v>23</v>
      </c>
      <c r="M23" s="17" t="s">
        <v>27</v>
      </c>
      <c r="N23" s="17"/>
      <c r="O23" s="17"/>
      <c r="P23" s="17">
        <v>1</v>
      </c>
    </row>
    <row r="24" spans="2:16" s="29" customFormat="1" ht="12.75" x14ac:dyDescent="0.25">
      <c r="B24" s="21"/>
      <c r="C24" s="39">
        <v>21</v>
      </c>
      <c r="D24" s="21" t="s">
        <v>23</v>
      </c>
      <c r="E24" s="86"/>
      <c r="F24" s="21"/>
      <c r="G24" s="17" t="s">
        <v>22</v>
      </c>
      <c r="H24" s="17" t="s">
        <v>17</v>
      </c>
      <c r="I24" s="22">
        <v>43185</v>
      </c>
      <c r="J24" s="23">
        <f t="shared" ca="1" si="0"/>
        <v>45294.706486111114</v>
      </c>
      <c r="K24" s="24">
        <f t="shared" ca="1" si="1"/>
        <v>5.7800177701674356</v>
      </c>
      <c r="L24" s="9" t="s">
        <v>23</v>
      </c>
      <c r="M24" s="17" t="s">
        <v>27</v>
      </c>
      <c r="N24" s="17"/>
      <c r="O24" s="17"/>
      <c r="P24" s="17">
        <v>1</v>
      </c>
    </row>
    <row r="25" spans="2:16" s="10" customFormat="1" ht="12.75" x14ac:dyDescent="0.25">
      <c r="B25" s="11">
        <f>B21+1</f>
        <v>186</v>
      </c>
      <c r="C25" s="39">
        <v>22</v>
      </c>
      <c r="D25" s="11" t="s">
        <v>45</v>
      </c>
      <c r="E25" s="84" t="s">
        <v>36</v>
      </c>
      <c r="F25" s="11">
        <f>F21+1</f>
        <v>10</v>
      </c>
      <c r="G25" s="13" t="s">
        <v>22</v>
      </c>
      <c r="H25" s="13" t="s">
        <v>20</v>
      </c>
      <c r="I25" s="6">
        <v>29668</v>
      </c>
      <c r="J25" s="7">
        <f t="shared" ca="1" si="0"/>
        <v>45294.706486111114</v>
      </c>
      <c r="K25" s="8">
        <f t="shared" ca="1" si="1"/>
        <v>42.812894482496205</v>
      </c>
      <c r="L25" s="14" t="s">
        <v>18</v>
      </c>
      <c r="M25" s="13" t="s">
        <v>27</v>
      </c>
      <c r="N25" s="13">
        <v>1</v>
      </c>
      <c r="O25" s="16"/>
      <c r="P25" s="17"/>
    </row>
    <row r="26" spans="2:16" s="15" customFormat="1" ht="12.75" x14ac:dyDescent="0.25">
      <c r="B26" s="11">
        <f>B25+1</f>
        <v>187</v>
      </c>
      <c r="C26" s="39">
        <v>23</v>
      </c>
      <c r="D26" s="11" t="s">
        <v>45</v>
      </c>
      <c r="E26" s="84" t="s">
        <v>36</v>
      </c>
      <c r="F26" s="11">
        <f>F25+1</f>
        <v>11</v>
      </c>
      <c r="G26" s="13" t="s">
        <v>16</v>
      </c>
      <c r="H26" s="13" t="s">
        <v>20</v>
      </c>
      <c r="I26" s="6">
        <v>29711</v>
      </c>
      <c r="J26" s="7">
        <f t="shared" ca="1" si="0"/>
        <v>45294.706486111114</v>
      </c>
      <c r="K26" s="8">
        <f t="shared" ca="1" si="1"/>
        <v>42.695086263318117</v>
      </c>
      <c r="L26" s="14" t="s">
        <v>18</v>
      </c>
      <c r="M26" s="13" t="s">
        <v>27</v>
      </c>
      <c r="N26" s="13">
        <v>1</v>
      </c>
      <c r="O26" s="16"/>
      <c r="P26" s="17"/>
    </row>
    <row r="27" spans="2:16" s="10" customFormat="1" ht="12.75" x14ac:dyDescent="0.25">
      <c r="B27" s="11"/>
      <c r="C27" s="39">
        <v>24</v>
      </c>
      <c r="D27" s="18" t="s">
        <v>21</v>
      </c>
      <c r="E27" s="169"/>
      <c r="F27" s="11"/>
      <c r="G27" s="16" t="s">
        <v>16</v>
      </c>
      <c r="H27" s="16" t="s">
        <v>17</v>
      </c>
      <c r="I27" s="19">
        <v>28127</v>
      </c>
      <c r="J27" s="7">
        <f t="shared" ca="1" si="0"/>
        <v>45294.706486111114</v>
      </c>
      <c r="K27" s="8">
        <f t="shared" ca="1" si="1"/>
        <v>47.034812290715379</v>
      </c>
      <c r="L27" s="20" t="s">
        <v>21</v>
      </c>
      <c r="M27" s="16" t="s">
        <v>27</v>
      </c>
      <c r="N27" s="13"/>
      <c r="O27" s="16">
        <v>1</v>
      </c>
      <c r="P27" s="17"/>
    </row>
    <row r="28" spans="2:16" s="29" customFormat="1" ht="12.75" x14ac:dyDescent="0.25">
      <c r="B28" s="21"/>
      <c r="C28" s="39">
        <v>25</v>
      </c>
      <c r="D28" s="21" t="s">
        <v>23</v>
      </c>
      <c r="E28" s="86"/>
      <c r="F28" s="21"/>
      <c r="G28" s="17" t="s">
        <v>22</v>
      </c>
      <c r="H28" s="17" t="s">
        <v>20</v>
      </c>
      <c r="I28" s="22">
        <v>42235</v>
      </c>
      <c r="J28" s="23">
        <f t="shared" ca="1" si="0"/>
        <v>45294.706486111114</v>
      </c>
      <c r="K28" s="24">
        <f t="shared" ca="1" si="1"/>
        <v>8.3827574961948326</v>
      </c>
      <c r="L28" s="9" t="s">
        <v>23</v>
      </c>
      <c r="M28" s="17" t="s">
        <v>27</v>
      </c>
      <c r="N28" s="17"/>
      <c r="O28" s="17"/>
      <c r="P28" s="17">
        <v>1</v>
      </c>
    </row>
    <row r="29" spans="2:16" s="15" customFormat="1" ht="12.75" x14ac:dyDescent="0.25">
      <c r="B29" s="11">
        <f>B26+1</f>
        <v>188</v>
      </c>
      <c r="C29" s="39">
        <v>26</v>
      </c>
      <c r="D29" s="11" t="s">
        <v>45</v>
      </c>
      <c r="E29" s="84" t="s">
        <v>36</v>
      </c>
      <c r="F29" s="11">
        <f>F26+1</f>
        <v>12</v>
      </c>
      <c r="G29" s="13" t="s">
        <v>16</v>
      </c>
      <c r="H29" s="13" t="s">
        <v>20</v>
      </c>
      <c r="I29" s="6">
        <v>29799</v>
      </c>
      <c r="J29" s="7">
        <f t="shared" ca="1" si="0"/>
        <v>45294.706486111114</v>
      </c>
      <c r="K29" s="8">
        <f t="shared" ca="1" si="1"/>
        <v>42.453990372907164</v>
      </c>
      <c r="L29" s="14" t="s">
        <v>18</v>
      </c>
      <c r="M29" s="13" t="s">
        <v>27</v>
      </c>
      <c r="N29" s="13">
        <v>1</v>
      </c>
      <c r="O29" s="16"/>
      <c r="P29" s="17"/>
    </row>
    <row r="30" spans="2:16" s="10" customFormat="1" ht="12.75" x14ac:dyDescent="0.25">
      <c r="B30" s="11"/>
      <c r="C30" s="39">
        <v>27</v>
      </c>
      <c r="D30" s="18" t="s">
        <v>21</v>
      </c>
      <c r="E30" s="169"/>
      <c r="F30" s="11"/>
      <c r="G30" s="16" t="s">
        <v>16</v>
      </c>
      <c r="H30" s="16" t="s">
        <v>17</v>
      </c>
      <c r="I30" s="19">
        <v>29368</v>
      </c>
      <c r="J30" s="7">
        <f t="shared" ca="1" si="0"/>
        <v>45294.706486111114</v>
      </c>
      <c r="K30" s="8">
        <f t="shared" ca="1" si="1"/>
        <v>43.634812290715381</v>
      </c>
      <c r="L30" s="20" t="s">
        <v>21</v>
      </c>
      <c r="M30" s="16" t="s">
        <v>27</v>
      </c>
      <c r="N30" s="13"/>
      <c r="O30" s="16">
        <v>1</v>
      </c>
      <c r="P30" s="17"/>
    </row>
    <row r="31" spans="2:16" s="29" customFormat="1" ht="12.75" x14ac:dyDescent="0.25">
      <c r="B31" s="21"/>
      <c r="C31" s="39">
        <v>28</v>
      </c>
      <c r="D31" s="21" t="s">
        <v>23</v>
      </c>
      <c r="E31" s="86"/>
      <c r="F31" s="21"/>
      <c r="G31" s="17" t="s">
        <v>22</v>
      </c>
      <c r="H31" s="17" t="s">
        <v>17</v>
      </c>
      <c r="I31" s="22">
        <v>40041</v>
      </c>
      <c r="J31" s="23">
        <f t="shared" ca="1" si="0"/>
        <v>45294.706486111114</v>
      </c>
      <c r="K31" s="24">
        <f t="shared" ca="1" si="1"/>
        <v>14.393716400304422</v>
      </c>
      <c r="L31" s="9" t="s">
        <v>23</v>
      </c>
      <c r="M31" s="17" t="s">
        <v>27</v>
      </c>
      <c r="N31" s="17"/>
      <c r="O31" s="17"/>
      <c r="P31" s="17">
        <v>1</v>
      </c>
    </row>
    <row r="32" spans="2:16" s="10" customFormat="1" ht="12.75" x14ac:dyDescent="0.25">
      <c r="B32" s="11">
        <f>B29+1</f>
        <v>189</v>
      </c>
      <c r="C32" s="39">
        <v>29</v>
      </c>
      <c r="D32" s="11" t="s">
        <v>45</v>
      </c>
      <c r="E32" s="84" t="s">
        <v>36</v>
      </c>
      <c r="F32" s="11">
        <f>F29+1</f>
        <v>13</v>
      </c>
      <c r="G32" s="13" t="s">
        <v>16</v>
      </c>
      <c r="H32" s="13" t="s">
        <v>20</v>
      </c>
      <c r="I32" s="6">
        <v>30072</v>
      </c>
      <c r="J32" s="7">
        <f t="shared" ca="1" si="0"/>
        <v>45294.706486111114</v>
      </c>
      <c r="K32" s="8">
        <f t="shared" ca="1" si="1"/>
        <v>41.70604516742771</v>
      </c>
      <c r="L32" s="14" t="s">
        <v>18</v>
      </c>
      <c r="M32" s="13" t="s">
        <v>27</v>
      </c>
      <c r="N32" s="13">
        <v>1</v>
      </c>
      <c r="O32" s="16"/>
      <c r="P32" s="17"/>
    </row>
    <row r="33" spans="2:16" s="10" customFormat="1" ht="12.75" x14ac:dyDescent="0.25">
      <c r="B33" s="11"/>
      <c r="C33" s="39">
        <v>30</v>
      </c>
      <c r="D33" s="18" t="s">
        <v>21</v>
      </c>
      <c r="E33" s="169"/>
      <c r="F33" s="11"/>
      <c r="G33" s="16" t="s">
        <v>16</v>
      </c>
      <c r="H33" s="16" t="s">
        <v>17</v>
      </c>
      <c r="I33" s="19">
        <v>28898</v>
      </c>
      <c r="J33" s="7">
        <f t="shared" ca="1" si="0"/>
        <v>45294.706486111114</v>
      </c>
      <c r="K33" s="8">
        <f t="shared" ca="1" si="1"/>
        <v>44.922483523592092</v>
      </c>
      <c r="L33" s="20" t="s">
        <v>21</v>
      </c>
      <c r="M33" s="16" t="s">
        <v>27</v>
      </c>
      <c r="N33" s="13"/>
      <c r="O33" s="16">
        <v>1</v>
      </c>
      <c r="P33" s="17"/>
    </row>
    <row r="34" spans="2:16" s="15" customFormat="1" ht="12.75" x14ac:dyDescent="0.25">
      <c r="B34" s="11">
        <f>B32+1</f>
        <v>190</v>
      </c>
      <c r="C34" s="39">
        <v>31</v>
      </c>
      <c r="D34" s="11" t="s">
        <v>45</v>
      </c>
      <c r="E34" s="84" t="s">
        <v>36</v>
      </c>
      <c r="F34" s="11">
        <f>F32+1</f>
        <v>14</v>
      </c>
      <c r="G34" s="13" t="s">
        <v>16</v>
      </c>
      <c r="H34" s="13" t="s">
        <v>20</v>
      </c>
      <c r="I34" s="6">
        <v>30121</v>
      </c>
      <c r="J34" s="7">
        <f t="shared" ca="1" si="0"/>
        <v>45294.706486111114</v>
      </c>
      <c r="K34" s="8">
        <f t="shared" ca="1" si="1"/>
        <v>41.571798592085244</v>
      </c>
      <c r="L34" s="14" t="s">
        <v>18</v>
      </c>
      <c r="M34" s="13" t="s">
        <v>27</v>
      </c>
      <c r="N34" s="13">
        <v>1</v>
      </c>
      <c r="O34" s="16"/>
      <c r="P34" s="17"/>
    </row>
    <row r="35" spans="2:16" s="10" customFormat="1" ht="12.75" x14ac:dyDescent="0.25">
      <c r="B35" s="11"/>
      <c r="C35" s="39">
        <v>32</v>
      </c>
      <c r="D35" s="18" t="s">
        <v>21</v>
      </c>
      <c r="E35" s="169"/>
      <c r="F35" s="11"/>
      <c r="G35" s="16" t="s">
        <v>16</v>
      </c>
      <c r="H35" s="16" t="s">
        <v>17</v>
      </c>
      <c r="I35" s="19">
        <v>29843</v>
      </c>
      <c r="J35" s="7">
        <f t="shared" ca="1" si="0"/>
        <v>45294.706486111114</v>
      </c>
      <c r="K35" s="8">
        <f t="shared" ca="1" si="1"/>
        <v>42.333442427701684</v>
      </c>
      <c r="L35" s="20" t="s">
        <v>21</v>
      </c>
      <c r="M35" s="16" t="s">
        <v>27</v>
      </c>
      <c r="N35" s="13"/>
      <c r="O35" s="16">
        <v>1</v>
      </c>
      <c r="P35" s="17"/>
    </row>
    <row r="36" spans="2:16" s="29" customFormat="1" ht="12.75" x14ac:dyDescent="0.25">
      <c r="B36" s="21"/>
      <c r="C36" s="39">
        <v>33</v>
      </c>
      <c r="D36" s="21" t="s">
        <v>23</v>
      </c>
      <c r="E36" s="86"/>
      <c r="F36" s="21"/>
      <c r="G36" s="17" t="s">
        <v>22</v>
      </c>
      <c r="H36" s="17" t="s">
        <v>20</v>
      </c>
      <c r="I36" s="22">
        <v>43331</v>
      </c>
      <c r="J36" s="23">
        <f t="shared" ref="J36:J67" ca="1" si="2">NOW()</f>
        <v>45294.706486111114</v>
      </c>
      <c r="K36" s="24">
        <f t="shared" ref="K36:K67" ca="1" si="3">SUM(J36-I36)/365</f>
        <v>5.3800177701674352</v>
      </c>
      <c r="L36" s="9" t="s">
        <v>23</v>
      </c>
      <c r="M36" s="17" t="s">
        <v>27</v>
      </c>
      <c r="N36" s="17"/>
      <c r="O36" s="17"/>
      <c r="P36" s="17">
        <v>1</v>
      </c>
    </row>
    <row r="37" spans="2:16" s="15" customFormat="1" ht="12.75" x14ac:dyDescent="0.25">
      <c r="B37" s="11">
        <f>B34+1</f>
        <v>191</v>
      </c>
      <c r="C37" s="39">
        <v>34</v>
      </c>
      <c r="D37" s="11" t="s">
        <v>45</v>
      </c>
      <c r="E37" s="84" t="s">
        <v>36</v>
      </c>
      <c r="F37" s="11">
        <f>F34+1</f>
        <v>15</v>
      </c>
      <c r="G37" s="13" t="s">
        <v>22</v>
      </c>
      <c r="H37" s="13" t="s">
        <v>20</v>
      </c>
      <c r="I37" s="6">
        <v>30398</v>
      </c>
      <c r="J37" s="7">
        <f t="shared" ca="1" si="2"/>
        <v>45294.706486111114</v>
      </c>
      <c r="K37" s="8">
        <f t="shared" ca="1" si="3"/>
        <v>40.812894482496205</v>
      </c>
      <c r="L37" s="14" t="s">
        <v>18</v>
      </c>
      <c r="M37" s="13" t="s">
        <v>27</v>
      </c>
      <c r="N37" s="13">
        <v>1</v>
      </c>
      <c r="O37" s="16"/>
      <c r="P37" s="17"/>
    </row>
    <row r="38" spans="2:16" s="15" customFormat="1" ht="12.75" x14ac:dyDescent="0.25">
      <c r="B38" s="11">
        <f>B37+1</f>
        <v>192</v>
      </c>
      <c r="C38" s="39">
        <v>35</v>
      </c>
      <c r="D38" s="11" t="s">
        <v>45</v>
      </c>
      <c r="E38" s="84" t="s">
        <v>36</v>
      </c>
      <c r="F38" s="11">
        <f>F37+1</f>
        <v>16</v>
      </c>
      <c r="G38" s="13" t="s">
        <v>16</v>
      </c>
      <c r="H38" s="13" t="s">
        <v>20</v>
      </c>
      <c r="I38" s="6">
        <v>30538</v>
      </c>
      <c r="J38" s="7">
        <f t="shared" ca="1" si="2"/>
        <v>45294.706486111114</v>
      </c>
      <c r="K38" s="8">
        <f t="shared" ca="1" si="3"/>
        <v>40.429332838660585</v>
      </c>
      <c r="L38" s="14" t="s">
        <v>18</v>
      </c>
      <c r="M38" s="13" t="s">
        <v>27</v>
      </c>
      <c r="N38" s="13">
        <v>1</v>
      </c>
      <c r="O38" s="16"/>
      <c r="P38" s="17"/>
    </row>
    <row r="39" spans="2:16" s="10" customFormat="1" ht="12.75" x14ac:dyDescent="0.25">
      <c r="B39" s="11"/>
      <c r="C39" s="39">
        <v>36</v>
      </c>
      <c r="D39" s="18" t="s">
        <v>21</v>
      </c>
      <c r="E39" s="169"/>
      <c r="F39" s="11"/>
      <c r="G39" s="16" t="s">
        <v>16</v>
      </c>
      <c r="H39" s="16" t="s">
        <v>17</v>
      </c>
      <c r="I39" s="19">
        <v>30210</v>
      </c>
      <c r="J39" s="7">
        <f t="shared" ca="1" si="2"/>
        <v>45294.706486111114</v>
      </c>
      <c r="K39" s="8">
        <f t="shared" ca="1" si="3"/>
        <v>41.327962975646891</v>
      </c>
      <c r="L39" s="20" t="s">
        <v>21</v>
      </c>
      <c r="M39" s="16" t="s">
        <v>27</v>
      </c>
      <c r="N39" s="13"/>
      <c r="O39" s="16">
        <v>1</v>
      </c>
      <c r="P39" s="17"/>
    </row>
    <row r="40" spans="2:16" s="29" customFormat="1" ht="12.75" x14ac:dyDescent="0.25">
      <c r="B40" s="21"/>
      <c r="C40" s="39">
        <v>37</v>
      </c>
      <c r="D40" s="21" t="s">
        <v>23</v>
      </c>
      <c r="E40" s="86"/>
      <c r="F40" s="21"/>
      <c r="G40" s="17" t="s">
        <v>22</v>
      </c>
      <c r="H40" s="17" t="s">
        <v>20</v>
      </c>
      <c r="I40" s="22">
        <v>40018</v>
      </c>
      <c r="J40" s="23">
        <f t="shared" ca="1" si="2"/>
        <v>45294.706486111114</v>
      </c>
      <c r="K40" s="24">
        <f t="shared" ca="1" si="3"/>
        <v>14.456730098934559</v>
      </c>
      <c r="L40" s="9" t="s">
        <v>23</v>
      </c>
      <c r="M40" s="17" t="s">
        <v>27</v>
      </c>
      <c r="N40" s="17"/>
      <c r="O40" s="17"/>
      <c r="P40" s="17">
        <v>1</v>
      </c>
    </row>
    <row r="41" spans="2:16" s="29" customFormat="1" ht="12.75" x14ac:dyDescent="0.25">
      <c r="B41" s="21"/>
      <c r="C41" s="39">
        <v>38</v>
      </c>
      <c r="D41" s="21" t="s">
        <v>23</v>
      </c>
      <c r="E41" s="86"/>
      <c r="F41" s="21"/>
      <c r="G41" s="17" t="s">
        <v>22</v>
      </c>
      <c r="H41" s="17" t="s">
        <v>20</v>
      </c>
      <c r="I41" s="22">
        <v>40018</v>
      </c>
      <c r="J41" s="23">
        <f t="shared" ca="1" si="2"/>
        <v>45294.706486111114</v>
      </c>
      <c r="K41" s="24">
        <f t="shared" ca="1" si="3"/>
        <v>14.456730098934559</v>
      </c>
      <c r="L41" s="9" t="s">
        <v>23</v>
      </c>
      <c r="M41" s="17" t="s">
        <v>27</v>
      </c>
      <c r="N41" s="17"/>
      <c r="O41" s="17"/>
      <c r="P41" s="17">
        <v>1</v>
      </c>
    </row>
    <row r="42" spans="2:16" s="10" customFormat="1" ht="12.75" x14ac:dyDescent="0.25">
      <c r="B42" s="11">
        <f>B38+1</f>
        <v>193</v>
      </c>
      <c r="C42" s="39">
        <v>39</v>
      </c>
      <c r="D42" s="11" t="s">
        <v>45</v>
      </c>
      <c r="E42" s="84" t="s">
        <v>36</v>
      </c>
      <c r="F42" s="11">
        <f>F38+1</f>
        <v>17</v>
      </c>
      <c r="G42" s="13" t="s">
        <v>16</v>
      </c>
      <c r="H42" s="13" t="s">
        <v>20</v>
      </c>
      <c r="I42" s="6">
        <v>31132</v>
      </c>
      <c r="J42" s="7">
        <f t="shared" ca="1" si="2"/>
        <v>45294.706486111114</v>
      </c>
      <c r="K42" s="8">
        <f t="shared" ca="1" si="3"/>
        <v>38.801935578386612</v>
      </c>
      <c r="L42" s="14" t="s">
        <v>18</v>
      </c>
      <c r="M42" s="13" t="s">
        <v>27</v>
      </c>
      <c r="N42" s="13">
        <v>1</v>
      </c>
      <c r="O42" s="16"/>
      <c r="P42" s="17"/>
    </row>
    <row r="43" spans="2:16" s="10" customFormat="1" ht="12.75" x14ac:dyDescent="0.25">
      <c r="B43" s="11"/>
      <c r="C43" s="39">
        <v>40</v>
      </c>
      <c r="D43" s="18" t="s">
        <v>21</v>
      </c>
      <c r="E43" s="169"/>
      <c r="F43" s="11"/>
      <c r="G43" s="16" t="s">
        <v>16</v>
      </c>
      <c r="H43" s="16" t="s">
        <v>17</v>
      </c>
      <c r="I43" s="19">
        <v>32139</v>
      </c>
      <c r="J43" s="7">
        <f t="shared" ca="1" si="2"/>
        <v>45294.706486111114</v>
      </c>
      <c r="K43" s="8">
        <f t="shared" ca="1" si="3"/>
        <v>36.043031468797572</v>
      </c>
      <c r="L43" s="20" t="s">
        <v>21</v>
      </c>
      <c r="M43" s="16" t="s">
        <v>27</v>
      </c>
      <c r="N43" s="13"/>
      <c r="O43" s="16">
        <v>1</v>
      </c>
      <c r="P43" s="17"/>
    </row>
    <row r="44" spans="2:16" s="15" customFormat="1" ht="12.75" x14ac:dyDescent="0.25">
      <c r="B44" s="11">
        <f>B42+1</f>
        <v>194</v>
      </c>
      <c r="C44" s="39">
        <v>41</v>
      </c>
      <c r="D44" s="11" t="s">
        <v>45</v>
      </c>
      <c r="E44" s="84" t="s">
        <v>36</v>
      </c>
      <c r="F44" s="11">
        <f>F42+1</f>
        <v>18</v>
      </c>
      <c r="G44" s="13" t="s">
        <v>16</v>
      </c>
      <c r="H44" s="13" t="s">
        <v>20</v>
      </c>
      <c r="I44" s="6">
        <v>31425</v>
      </c>
      <c r="J44" s="7">
        <f t="shared" ca="1" si="2"/>
        <v>45294.706486111114</v>
      </c>
      <c r="K44" s="8">
        <f t="shared" ca="1" si="3"/>
        <v>37.999195852359215</v>
      </c>
      <c r="L44" s="14" t="s">
        <v>18</v>
      </c>
      <c r="M44" s="13" t="s">
        <v>27</v>
      </c>
      <c r="N44" s="13">
        <v>1</v>
      </c>
      <c r="O44" s="16"/>
      <c r="P44" s="17"/>
    </row>
    <row r="45" spans="2:16" s="10" customFormat="1" ht="12.75" x14ac:dyDescent="0.25">
      <c r="B45" s="11"/>
      <c r="C45" s="39">
        <v>42</v>
      </c>
      <c r="D45" s="18" t="s">
        <v>21</v>
      </c>
      <c r="E45" s="169"/>
      <c r="F45" s="11"/>
      <c r="G45" s="16" t="s">
        <v>16</v>
      </c>
      <c r="H45" s="16" t="s">
        <v>17</v>
      </c>
      <c r="I45" s="19">
        <v>31197</v>
      </c>
      <c r="J45" s="7">
        <f t="shared" ca="1" si="2"/>
        <v>45294.706486111114</v>
      </c>
      <c r="K45" s="8">
        <f t="shared" ca="1" si="3"/>
        <v>38.623853386605795</v>
      </c>
      <c r="L45" s="20" t="s">
        <v>21</v>
      </c>
      <c r="M45" s="16" t="s">
        <v>27</v>
      </c>
      <c r="N45" s="13"/>
      <c r="O45" s="16">
        <v>1</v>
      </c>
      <c r="P45" s="17"/>
    </row>
    <row r="46" spans="2:16" s="29" customFormat="1" ht="12.75" x14ac:dyDescent="0.25">
      <c r="B46" s="21"/>
      <c r="C46" s="39">
        <v>43</v>
      </c>
      <c r="D46" s="21" t="s">
        <v>23</v>
      </c>
      <c r="E46" s="86"/>
      <c r="F46" s="21"/>
      <c r="G46" s="17" t="s">
        <v>22</v>
      </c>
      <c r="H46" s="17" t="s">
        <v>17</v>
      </c>
      <c r="I46" s="22">
        <v>41364</v>
      </c>
      <c r="J46" s="23">
        <f t="shared" ca="1" si="2"/>
        <v>45294.706486111114</v>
      </c>
      <c r="K46" s="24">
        <f t="shared" ca="1" si="3"/>
        <v>10.769058866057847</v>
      </c>
      <c r="L46" s="9" t="s">
        <v>23</v>
      </c>
      <c r="M46" s="17" t="s">
        <v>27</v>
      </c>
      <c r="N46" s="17"/>
      <c r="O46" s="17"/>
      <c r="P46" s="17">
        <v>1</v>
      </c>
    </row>
    <row r="47" spans="2:16" s="29" customFormat="1" ht="12.75" x14ac:dyDescent="0.25">
      <c r="B47" s="21"/>
      <c r="C47" s="39">
        <v>44</v>
      </c>
      <c r="D47" s="21" t="s">
        <v>23</v>
      </c>
      <c r="E47" s="86"/>
      <c r="F47" s="21"/>
      <c r="G47" s="17" t="s">
        <v>22</v>
      </c>
      <c r="H47" s="17" t="s">
        <v>17</v>
      </c>
      <c r="I47" s="22">
        <v>42502</v>
      </c>
      <c r="J47" s="23">
        <f t="shared" ca="1" si="2"/>
        <v>45294.706486111114</v>
      </c>
      <c r="K47" s="24">
        <f t="shared" ca="1" si="3"/>
        <v>7.6512506468797641</v>
      </c>
      <c r="L47" s="9" t="s">
        <v>23</v>
      </c>
      <c r="M47" s="17" t="s">
        <v>27</v>
      </c>
      <c r="N47" s="17"/>
      <c r="O47" s="17"/>
      <c r="P47" s="17">
        <v>1</v>
      </c>
    </row>
    <row r="48" spans="2:16" s="15" customFormat="1" ht="12.75" x14ac:dyDescent="0.25">
      <c r="B48" s="11">
        <f>B44+1</f>
        <v>195</v>
      </c>
      <c r="C48" s="39">
        <v>45</v>
      </c>
      <c r="D48" s="11" t="s">
        <v>45</v>
      </c>
      <c r="E48" s="84" t="s">
        <v>36</v>
      </c>
      <c r="F48" s="11">
        <f>F44+1</f>
        <v>19</v>
      </c>
      <c r="G48" s="13" t="s">
        <v>16</v>
      </c>
      <c r="H48" s="13" t="s">
        <v>20</v>
      </c>
      <c r="I48" s="6">
        <v>31805</v>
      </c>
      <c r="J48" s="7">
        <f t="shared" ca="1" si="2"/>
        <v>45294.706486111114</v>
      </c>
      <c r="K48" s="8">
        <f t="shared" ca="1" si="3"/>
        <v>36.958099961948257</v>
      </c>
      <c r="L48" s="14" t="s">
        <v>18</v>
      </c>
      <c r="M48" s="13" t="s">
        <v>27</v>
      </c>
      <c r="N48" s="13">
        <v>1</v>
      </c>
      <c r="O48" s="16"/>
      <c r="P48" s="17"/>
    </row>
    <row r="49" spans="2:68" s="10" customFormat="1" ht="12.75" x14ac:dyDescent="0.25">
      <c r="B49" s="11"/>
      <c r="C49" s="39">
        <v>46</v>
      </c>
      <c r="D49" s="18" t="s">
        <v>21</v>
      </c>
      <c r="E49" s="80"/>
      <c r="F49" s="11"/>
      <c r="G49" s="25" t="s">
        <v>16</v>
      </c>
      <c r="H49" s="25" t="s">
        <v>17</v>
      </c>
      <c r="I49" s="63">
        <v>31150</v>
      </c>
      <c r="J49" s="7">
        <f t="shared" ca="1" si="2"/>
        <v>45294.706486111114</v>
      </c>
      <c r="K49" s="8">
        <f t="shared" ca="1" si="3"/>
        <v>38.752620509893461</v>
      </c>
      <c r="L49" s="57" t="s">
        <v>21</v>
      </c>
      <c r="M49" s="25" t="s">
        <v>27</v>
      </c>
      <c r="N49" s="25"/>
      <c r="O49" s="25">
        <v>1</v>
      </c>
      <c r="P49" s="25"/>
    </row>
    <row r="50" spans="2:68" s="10" customFormat="1" ht="12.75" x14ac:dyDescent="0.25">
      <c r="B50" s="11">
        <f>B48+1</f>
        <v>196</v>
      </c>
      <c r="C50" s="39">
        <v>47</v>
      </c>
      <c r="D50" s="11" t="s">
        <v>45</v>
      </c>
      <c r="E50" s="84" t="s">
        <v>36</v>
      </c>
      <c r="F50" s="11">
        <f>F48+1</f>
        <v>20</v>
      </c>
      <c r="G50" s="13" t="s">
        <v>16</v>
      </c>
      <c r="H50" s="13" t="s">
        <v>20</v>
      </c>
      <c r="I50" s="6">
        <v>32302</v>
      </c>
      <c r="J50" s="7">
        <f t="shared" ca="1" si="2"/>
        <v>45294.706486111114</v>
      </c>
      <c r="K50" s="8">
        <f t="shared" ca="1" si="3"/>
        <v>35.596456126331816</v>
      </c>
      <c r="L50" s="14" t="s">
        <v>18</v>
      </c>
      <c r="M50" s="13" t="s">
        <v>27</v>
      </c>
      <c r="N50" s="13">
        <v>1</v>
      </c>
      <c r="O50" s="16"/>
      <c r="P50" s="17"/>
    </row>
    <row r="51" spans="2:68" s="10" customFormat="1" ht="12.75" x14ac:dyDescent="0.25">
      <c r="B51" s="11"/>
      <c r="C51" s="39">
        <v>48</v>
      </c>
      <c r="D51" s="18" t="s">
        <v>21</v>
      </c>
      <c r="E51" s="80"/>
      <c r="F51" s="11"/>
      <c r="G51" s="25" t="s">
        <v>16</v>
      </c>
      <c r="H51" s="25" t="s">
        <v>17</v>
      </c>
      <c r="I51" s="63">
        <v>32246</v>
      </c>
      <c r="J51" s="7">
        <f t="shared" ca="1" si="2"/>
        <v>45294.706486111114</v>
      </c>
      <c r="K51" s="8">
        <f t="shared" ca="1" si="3"/>
        <v>35.749880783866068</v>
      </c>
      <c r="L51" s="57" t="s">
        <v>21</v>
      </c>
      <c r="M51" s="25" t="s">
        <v>27</v>
      </c>
      <c r="N51" s="25"/>
      <c r="O51" s="25">
        <v>1</v>
      </c>
      <c r="P51" s="25"/>
    </row>
    <row r="52" spans="2:68" s="29" customFormat="1" ht="12.75" x14ac:dyDescent="0.2">
      <c r="B52" s="21"/>
      <c r="C52" s="39">
        <v>49</v>
      </c>
      <c r="D52" s="21" t="s">
        <v>23</v>
      </c>
      <c r="E52" s="53"/>
      <c r="F52" s="21"/>
      <c r="G52" s="17" t="s">
        <v>22</v>
      </c>
      <c r="H52" s="17" t="s">
        <v>20</v>
      </c>
      <c r="I52" s="22">
        <v>43167</v>
      </c>
      <c r="J52" s="23">
        <f t="shared" ca="1" si="2"/>
        <v>45294.706486111114</v>
      </c>
      <c r="K52" s="24">
        <f t="shared" ca="1" si="3"/>
        <v>5.8293328386605863</v>
      </c>
      <c r="L52" s="9" t="s">
        <v>23</v>
      </c>
      <c r="M52" s="17" t="s">
        <v>27</v>
      </c>
      <c r="N52" s="17"/>
      <c r="O52" s="17"/>
      <c r="P52" s="17">
        <v>1</v>
      </c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</row>
    <row r="53" spans="2:68" s="10" customFormat="1" ht="12.75" x14ac:dyDescent="0.25">
      <c r="B53" s="11">
        <f>B50+1</f>
        <v>197</v>
      </c>
      <c r="C53" s="39">
        <v>50</v>
      </c>
      <c r="D53" s="11" t="s">
        <v>45</v>
      </c>
      <c r="E53" s="84" t="s">
        <v>36</v>
      </c>
      <c r="F53" s="11">
        <f>F50+1</f>
        <v>21</v>
      </c>
      <c r="G53" s="13" t="s">
        <v>16</v>
      </c>
      <c r="H53" s="13" t="s">
        <v>20</v>
      </c>
      <c r="I53" s="6">
        <v>32800</v>
      </c>
      <c r="J53" s="7">
        <f t="shared" ca="1" si="2"/>
        <v>45294.706486111114</v>
      </c>
      <c r="K53" s="8">
        <f t="shared" ca="1" si="3"/>
        <v>34.232072564687982</v>
      </c>
      <c r="L53" s="14" t="s">
        <v>18</v>
      </c>
      <c r="M53" s="13" t="s">
        <v>27</v>
      </c>
      <c r="N53" s="13">
        <v>1</v>
      </c>
      <c r="O53" s="16"/>
      <c r="P53" s="17"/>
    </row>
    <row r="54" spans="2:68" s="10" customFormat="1" ht="12.75" x14ac:dyDescent="0.25">
      <c r="B54" s="11"/>
      <c r="C54" s="39">
        <v>51</v>
      </c>
      <c r="D54" s="18" t="s">
        <v>21</v>
      </c>
      <c r="E54" s="80"/>
      <c r="F54" s="11"/>
      <c r="G54" s="25" t="s">
        <v>16</v>
      </c>
      <c r="H54" s="25" t="s">
        <v>17</v>
      </c>
      <c r="I54" s="63">
        <v>31933</v>
      </c>
      <c r="J54" s="7">
        <f t="shared" ca="1" si="2"/>
        <v>45294.706486111114</v>
      </c>
      <c r="K54" s="8">
        <f t="shared" ca="1" si="3"/>
        <v>36.607415030441409</v>
      </c>
      <c r="L54" s="57" t="s">
        <v>21</v>
      </c>
      <c r="M54" s="25" t="s">
        <v>27</v>
      </c>
      <c r="N54" s="25"/>
      <c r="O54" s="25">
        <v>1</v>
      </c>
      <c r="P54" s="25"/>
    </row>
    <row r="55" spans="2:68" s="10" customFormat="1" ht="12.75" x14ac:dyDescent="0.25">
      <c r="B55" s="11">
        <f>B53+1</f>
        <v>198</v>
      </c>
      <c r="C55" s="39">
        <v>52</v>
      </c>
      <c r="D55" s="11" t="s">
        <v>45</v>
      </c>
      <c r="E55" s="84" t="s">
        <v>36</v>
      </c>
      <c r="F55" s="11">
        <f>F53+1</f>
        <v>22</v>
      </c>
      <c r="G55" s="13" t="s">
        <v>16</v>
      </c>
      <c r="H55" s="31" t="s">
        <v>20</v>
      </c>
      <c r="I55" s="6">
        <v>30968</v>
      </c>
      <c r="J55" s="7">
        <f t="shared" ca="1" si="2"/>
        <v>45294.706486111114</v>
      </c>
      <c r="K55" s="8">
        <f t="shared" ca="1" si="3"/>
        <v>39.251250646879761</v>
      </c>
      <c r="L55" s="14" t="s">
        <v>18</v>
      </c>
      <c r="M55" s="13" t="s">
        <v>27</v>
      </c>
      <c r="N55" s="72">
        <v>1</v>
      </c>
      <c r="O55" s="73"/>
      <c r="P55" s="17"/>
    </row>
    <row r="56" spans="2:68" s="10" customFormat="1" ht="12.75" x14ac:dyDescent="0.25">
      <c r="B56" s="11"/>
      <c r="C56" s="39">
        <v>53</v>
      </c>
      <c r="D56" s="18" t="s">
        <v>21</v>
      </c>
      <c r="E56" s="171"/>
      <c r="F56" s="11"/>
      <c r="G56" s="172" t="s">
        <v>16</v>
      </c>
      <c r="H56" s="172" t="s">
        <v>17</v>
      </c>
      <c r="I56" s="173">
        <v>30885</v>
      </c>
      <c r="J56" s="7">
        <f t="shared" ca="1" si="2"/>
        <v>45294.706486111114</v>
      </c>
      <c r="K56" s="8">
        <f t="shared" ca="1" si="3"/>
        <v>39.478647907153736</v>
      </c>
      <c r="L56" s="174" t="s">
        <v>21</v>
      </c>
      <c r="M56" s="172" t="s">
        <v>27</v>
      </c>
      <c r="N56" s="74"/>
      <c r="O56" s="172">
        <v>1</v>
      </c>
      <c r="P56" s="17"/>
    </row>
    <row r="57" spans="2:68" s="10" customFormat="1" ht="12.75" x14ac:dyDescent="0.25">
      <c r="B57" s="11">
        <f>B55+1</f>
        <v>199</v>
      </c>
      <c r="C57" s="39">
        <v>54</v>
      </c>
      <c r="D57" s="11" t="s">
        <v>45</v>
      </c>
      <c r="E57" s="84" t="s">
        <v>36</v>
      </c>
      <c r="F57" s="11">
        <f>F55+1</f>
        <v>23</v>
      </c>
      <c r="G57" s="13" t="s">
        <v>22</v>
      </c>
      <c r="H57" s="13" t="s">
        <v>20</v>
      </c>
      <c r="I57" s="6">
        <v>31914</v>
      </c>
      <c r="J57" s="7">
        <f t="shared" ca="1" si="2"/>
        <v>45294.706486111114</v>
      </c>
      <c r="K57" s="8">
        <f t="shared" ca="1" si="3"/>
        <v>36.659469824961953</v>
      </c>
      <c r="L57" s="14" t="s">
        <v>18</v>
      </c>
      <c r="M57" s="13" t="s">
        <v>27</v>
      </c>
      <c r="N57" s="13">
        <v>1</v>
      </c>
      <c r="O57" s="13"/>
      <c r="P57" s="13"/>
    </row>
    <row r="58" spans="2:68" s="10" customFormat="1" ht="12.75" x14ac:dyDescent="0.25">
      <c r="B58" s="11">
        <f>B57+1</f>
        <v>200</v>
      </c>
      <c r="C58" s="39">
        <v>55</v>
      </c>
      <c r="D58" s="11" t="s">
        <v>45</v>
      </c>
      <c r="E58" s="84" t="s">
        <v>36</v>
      </c>
      <c r="F58" s="11">
        <f>F57+1</f>
        <v>24</v>
      </c>
      <c r="G58" s="13" t="s">
        <v>16</v>
      </c>
      <c r="H58" s="31" t="s">
        <v>20</v>
      </c>
      <c r="I58" s="6">
        <v>30524</v>
      </c>
      <c r="J58" s="7">
        <f t="shared" ca="1" si="2"/>
        <v>45294.706486111114</v>
      </c>
      <c r="K58" s="8">
        <f t="shared" ca="1" si="3"/>
        <v>40.46768900304415</v>
      </c>
      <c r="L58" s="14" t="s">
        <v>18</v>
      </c>
      <c r="M58" s="13" t="s">
        <v>27</v>
      </c>
      <c r="N58" s="72">
        <v>1</v>
      </c>
      <c r="O58" s="73"/>
      <c r="P58" s="17"/>
    </row>
    <row r="59" spans="2:68" s="10" customFormat="1" ht="12.75" x14ac:dyDescent="0.25">
      <c r="B59" s="11">
        <f>B58+1</f>
        <v>201</v>
      </c>
      <c r="C59" s="39">
        <v>56</v>
      </c>
      <c r="D59" s="11" t="s">
        <v>45</v>
      </c>
      <c r="E59" s="84" t="s">
        <v>36</v>
      </c>
      <c r="F59" s="11">
        <f>F58+1</f>
        <v>25</v>
      </c>
      <c r="G59" s="13" t="s">
        <v>22</v>
      </c>
      <c r="H59" s="13" t="s">
        <v>20</v>
      </c>
      <c r="I59" s="6">
        <v>32980</v>
      </c>
      <c r="J59" s="7">
        <f t="shared" ca="1" si="2"/>
        <v>45294.706486111114</v>
      </c>
      <c r="K59" s="8">
        <f t="shared" ca="1" si="3"/>
        <v>33.738921879756475</v>
      </c>
      <c r="L59" s="14" t="s">
        <v>18</v>
      </c>
      <c r="M59" s="13" t="s">
        <v>27</v>
      </c>
      <c r="N59" s="13">
        <v>1</v>
      </c>
      <c r="O59" s="16"/>
      <c r="P59" s="17"/>
    </row>
    <row r="60" spans="2:68" s="15" customFormat="1" ht="12.75" x14ac:dyDescent="0.25">
      <c r="B60" s="11">
        <f>B59+1</f>
        <v>202</v>
      </c>
      <c r="C60" s="39">
        <v>57</v>
      </c>
      <c r="D60" s="11" t="s">
        <v>45</v>
      </c>
      <c r="E60" s="84" t="s">
        <v>36</v>
      </c>
      <c r="F60" s="11">
        <f>F59+1</f>
        <v>26</v>
      </c>
      <c r="G60" s="13" t="s">
        <v>16</v>
      </c>
      <c r="H60" s="13" t="s">
        <v>20</v>
      </c>
      <c r="I60" s="6">
        <v>25830</v>
      </c>
      <c r="J60" s="7">
        <f t="shared" ca="1" si="2"/>
        <v>45294.706486111114</v>
      </c>
      <c r="K60" s="8">
        <f t="shared" ca="1" si="3"/>
        <v>53.327962975646891</v>
      </c>
      <c r="L60" s="57" t="s">
        <v>42</v>
      </c>
      <c r="M60" s="25" t="s">
        <v>27</v>
      </c>
      <c r="N60" s="13">
        <v>1</v>
      </c>
      <c r="O60" s="16"/>
      <c r="P60" s="17"/>
    </row>
    <row r="61" spans="2:68" s="10" customFormat="1" ht="12.75" x14ac:dyDescent="0.25">
      <c r="B61" s="11">
        <f>B60+1</f>
        <v>203</v>
      </c>
      <c r="C61" s="39">
        <v>58</v>
      </c>
      <c r="D61" s="11" t="s">
        <v>45</v>
      </c>
      <c r="E61" s="84" t="s">
        <v>36</v>
      </c>
      <c r="F61" s="11">
        <f>F60+1</f>
        <v>27</v>
      </c>
      <c r="G61" s="13" t="s">
        <v>16</v>
      </c>
      <c r="H61" s="13" t="s">
        <v>17</v>
      </c>
      <c r="I61" s="6">
        <v>34359</v>
      </c>
      <c r="J61" s="7">
        <f t="shared" ca="1" si="2"/>
        <v>45294.706486111114</v>
      </c>
      <c r="K61" s="8">
        <f t="shared" ca="1" si="3"/>
        <v>29.960839687975653</v>
      </c>
      <c r="L61" s="14" t="s">
        <v>18</v>
      </c>
      <c r="M61" s="13" t="s">
        <v>27</v>
      </c>
      <c r="N61" s="72">
        <v>1</v>
      </c>
      <c r="O61" s="72"/>
      <c r="P61" s="13"/>
    </row>
    <row r="62" spans="2:68" s="10" customFormat="1" ht="12.75" x14ac:dyDescent="0.25">
      <c r="B62" s="11"/>
      <c r="C62" s="39">
        <v>59</v>
      </c>
      <c r="D62" s="18" t="s">
        <v>21</v>
      </c>
      <c r="E62" s="171"/>
      <c r="F62" s="11"/>
      <c r="G62" s="172" t="s">
        <v>16</v>
      </c>
      <c r="H62" s="172" t="s">
        <v>20</v>
      </c>
      <c r="I62" s="173">
        <v>32479</v>
      </c>
      <c r="J62" s="7">
        <f t="shared" ca="1" si="2"/>
        <v>45294.706486111114</v>
      </c>
      <c r="K62" s="8">
        <f t="shared" ca="1" si="3"/>
        <v>35.111524619482502</v>
      </c>
      <c r="L62" s="174" t="s">
        <v>21</v>
      </c>
      <c r="M62" s="172" t="s">
        <v>27</v>
      </c>
      <c r="N62" s="74"/>
      <c r="O62" s="172">
        <v>1</v>
      </c>
      <c r="P62" s="17"/>
    </row>
    <row r="63" spans="2:68" s="15" customFormat="1" ht="12.75" x14ac:dyDescent="0.25">
      <c r="B63" s="11">
        <f>B61+1</f>
        <v>204</v>
      </c>
      <c r="C63" s="39">
        <v>60</v>
      </c>
      <c r="D63" s="11" t="s">
        <v>45</v>
      </c>
      <c r="E63" s="84" t="s">
        <v>36</v>
      </c>
      <c r="F63" s="11">
        <f>F61+1</f>
        <v>28</v>
      </c>
      <c r="G63" s="12" t="s">
        <v>16</v>
      </c>
      <c r="H63" s="13" t="s">
        <v>20</v>
      </c>
      <c r="I63" s="6">
        <v>29940</v>
      </c>
      <c r="J63" s="7">
        <f t="shared" ca="1" si="2"/>
        <v>45294.706486111114</v>
      </c>
      <c r="K63" s="8">
        <f t="shared" ca="1" si="3"/>
        <v>42.067689003044151</v>
      </c>
      <c r="L63" s="14" t="s">
        <v>18</v>
      </c>
      <c r="M63" s="13" t="s">
        <v>27</v>
      </c>
      <c r="N63" s="13">
        <v>1</v>
      </c>
      <c r="O63" s="16"/>
      <c r="P63" s="17"/>
    </row>
    <row r="64" spans="2:68" s="10" customFormat="1" ht="12.75" x14ac:dyDescent="0.25">
      <c r="B64" s="11"/>
      <c r="C64" s="39">
        <v>61</v>
      </c>
      <c r="D64" s="18" t="s">
        <v>21</v>
      </c>
      <c r="E64" s="169"/>
      <c r="F64" s="11"/>
      <c r="G64" s="175" t="s">
        <v>16</v>
      </c>
      <c r="H64" s="16" t="s">
        <v>17</v>
      </c>
      <c r="I64" s="19">
        <v>29714</v>
      </c>
      <c r="J64" s="7">
        <f t="shared" ca="1" si="2"/>
        <v>45294.706486111114</v>
      </c>
      <c r="K64" s="8">
        <f t="shared" ca="1" si="3"/>
        <v>42.686867085235932</v>
      </c>
      <c r="L64" s="20" t="s">
        <v>21</v>
      </c>
      <c r="M64" s="16" t="s">
        <v>27</v>
      </c>
      <c r="N64" s="13"/>
      <c r="O64" s="16">
        <v>1</v>
      </c>
      <c r="P64" s="17"/>
    </row>
    <row r="65" spans="2:16" s="29" customFormat="1" ht="12.75" x14ac:dyDescent="0.25">
      <c r="B65" s="21"/>
      <c r="C65" s="39">
        <v>62</v>
      </c>
      <c r="D65" s="21" t="s">
        <v>23</v>
      </c>
      <c r="E65" s="86"/>
      <c r="F65" s="21"/>
      <c r="G65" s="115" t="s">
        <v>22</v>
      </c>
      <c r="H65" s="17" t="s">
        <v>17</v>
      </c>
      <c r="I65" s="22">
        <v>42647</v>
      </c>
      <c r="J65" s="23">
        <f t="shared" ca="1" si="2"/>
        <v>45294.706486111114</v>
      </c>
      <c r="K65" s="24">
        <f t="shared" ca="1" si="3"/>
        <v>7.2539903729071611</v>
      </c>
      <c r="L65" s="9" t="s">
        <v>23</v>
      </c>
      <c r="M65" s="17" t="s">
        <v>27</v>
      </c>
      <c r="N65" s="17"/>
      <c r="O65" s="17"/>
      <c r="P65" s="17">
        <v>1</v>
      </c>
    </row>
    <row r="66" spans="2:16" s="10" customFormat="1" ht="12.75" x14ac:dyDescent="0.25">
      <c r="B66" s="11">
        <f>B63+1</f>
        <v>205</v>
      </c>
      <c r="C66" s="39">
        <v>63</v>
      </c>
      <c r="D66" s="11" t="s">
        <v>45</v>
      </c>
      <c r="E66" s="84" t="s">
        <v>36</v>
      </c>
      <c r="F66" s="11">
        <f>F63+1</f>
        <v>29</v>
      </c>
      <c r="G66" s="12" t="s">
        <v>16</v>
      </c>
      <c r="H66" s="13" t="s">
        <v>20</v>
      </c>
      <c r="I66" s="6">
        <v>31683</v>
      </c>
      <c r="J66" s="7">
        <f t="shared" ca="1" si="2"/>
        <v>45294.706486111114</v>
      </c>
      <c r="K66" s="8">
        <f t="shared" ca="1" si="3"/>
        <v>37.292346537290726</v>
      </c>
      <c r="L66" s="14" t="s">
        <v>18</v>
      </c>
      <c r="M66" s="13" t="s">
        <v>27</v>
      </c>
      <c r="N66" s="13">
        <v>1</v>
      </c>
      <c r="O66" s="16"/>
      <c r="P66" s="17"/>
    </row>
    <row r="67" spans="2:16" s="10" customFormat="1" ht="12.75" x14ac:dyDescent="0.25">
      <c r="B67" s="11"/>
      <c r="C67" s="39">
        <v>64</v>
      </c>
      <c r="D67" s="18" t="s">
        <v>21</v>
      </c>
      <c r="E67" s="169"/>
      <c r="F67" s="11"/>
      <c r="G67" s="175" t="s">
        <v>16</v>
      </c>
      <c r="H67" s="16" t="s">
        <v>17</v>
      </c>
      <c r="I67" s="19">
        <v>30495</v>
      </c>
      <c r="J67" s="7">
        <f t="shared" ca="1" si="2"/>
        <v>45294.706486111114</v>
      </c>
      <c r="K67" s="8">
        <f t="shared" ca="1" si="3"/>
        <v>40.547141057838665</v>
      </c>
      <c r="L67" s="20" t="s">
        <v>21</v>
      </c>
      <c r="M67" s="16" t="s">
        <v>27</v>
      </c>
      <c r="N67" s="13"/>
      <c r="O67" s="16">
        <v>1</v>
      </c>
      <c r="P67" s="17"/>
    </row>
    <row r="68" spans="2:16" s="29" customFormat="1" ht="12.75" x14ac:dyDescent="0.25">
      <c r="B68" s="21"/>
      <c r="C68" s="39">
        <v>65</v>
      </c>
      <c r="D68" s="21" t="s">
        <v>23</v>
      </c>
      <c r="E68" s="86"/>
      <c r="F68" s="21"/>
      <c r="G68" s="115" t="s">
        <v>22</v>
      </c>
      <c r="H68" s="17" t="s">
        <v>20</v>
      </c>
      <c r="I68" s="22">
        <v>43273</v>
      </c>
      <c r="J68" s="23">
        <f t="shared" ref="J68:J99" ca="1" si="4">NOW()</f>
        <v>45294.706486111114</v>
      </c>
      <c r="K68" s="24">
        <f t="shared" ref="K68:K99" ca="1" si="5">SUM(J68-I68)/365</f>
        <v>5.5389218797564768</v>
      </c>
      <c r="L68" s="9" t="s">
        <v>23</v>
      </c>
      <c r="M68" s="17" t="s">
        <v>27</v>
      </c>
      <c r="N68" s="17"/>
      <c r="O68" s="17"/>
      <c r="P68" s="17">
        <v>1</v>
      </c>
    </row>
    <row r="69" spans="2:16" s="29" customFormat="1" ht="12.75" x14ac:dyDescent="0.25">
      <c r="B69" s="21"/>
      <c r="C69" s="39">
        <v>66</v>
      </c>
      <c r="D69" s="21" t="s">
        <v>23</v>
      </c>
      <c r="E69" s="86"/>
      <c r="F69" s="21"/>
      <c r="G69" s="115" t="s">
        <v>22</v>
      </c>
      <c r="H69" s="17" t="s">
        <v>17</v>
      </c>
      <c r="I69" s="22">
        <v>43773</v>
      </c>
      <c r="J69" s="23">
        <f t="shared" ca="1" si="4"/>
        <v>45294.706486111114</v>
      </c>
      <c r="K69" s="24">
        <f t="shared" ca="1" si="5"/>
        <v>4.1690588660578465</v>
      </c>
      <c r="L69" s="9" t="s">
        <v>23</v>
      </c>
      <c r="M69" s="17" t="s">
        <v>27</v>
      </c>
      <c r="N69" s="17"/>
      <c r="O69" s="17"/>
      <c r="P69" s="17">
        <v>1</v>
      </c>
    </row>
    <row r="70" spans="2:16" s="29" customFormat="1" ht="12.75" x14ac:dyDescent="0.25">
      <c r="B70" s="21"/>
      <c r="C70" s="39">
        <v>67</v>
      </c>
      <c r="D70" s="21" t="s">
        <v>23</v>
      </c>
      <c r="E70" s="86"/>
      <c r="F70" s="21"/>
      <c r="G70" s="115" t="s">
        <v>22</v>
      </c>
      <c r="H70" s="17" t="s">
        <v>20</v>
      </c>
      <c r="I70" s="22">
        <v>44723</v>
      </c>
      <c r="J70" s="23">
        <f t="shared" ca="1" si="4"/>
        <v>45294.706486111114</v>
      </c>
      <c r="K70" s="24">
        <f t="shared" ca="1" si="5"/>
        <v>1.566319140030449</v>
      </c>
      <c r="L70" s="9" t="s">
        <v>23</v>
      </c>
      <c r="M70" s="17" t="s">
        <v>27</v>
      </c>
      <c r="N70" s="17"/>
      <c r="O70" s="17"/>
      <c r="P70" s="17">
        <v>1</v>
      </c>
    </row>
    <row r="71" spans="2:16" s="10" customFormat="1" ht="12.75" x14ac:dyDescent="0.25">
      <c r="B71" s="11">
        <f>B66+1</f>
        <v>206</v>
      </c>
      <c r="C71" s="39">
        <v>68</v>
      </c>
      <c r="D71" s="11" t="s">
        <v>45</v>
      </c>
      <c r="E71" s="84" t="s">
        <v>36</v>
      </c>
      <c r="F71" s="11">
        <f>F66+1</f>
        <v>30</v>
      </c>
      <c r="G71" s="13" t="s">
        <v>22</v>
      </c>
      <c r="H71" s="13" t="s">
        <v>20</v>
      </c>
      <c r="I71" s="6">
        <v>32555</v>
      </c>
      <c r="J71" s="7">
        <f t="shared" ca="1" si="4"/>
        <v>45294.706486111114</v>
      </c>
      <c r="K71" s="8">
        <f t="shared" ca="1" si="5"/>
        <v>34.903305441400313</v>
      </c>
      <c r="L71" s="14" t="s">
        <v>18</v>
      </c>
      <c r="M71" s="13" t="s">
        <v>27</v>
      </c>
      <c r="N71" s="72">
        <v>1</v>
      </c>
      <c r="O71" s="72"/>
      <c r="P71" s="13"/>
    </row>
    <row r="72" spans="2:16" s="10" customFormat="1" ht="12.75" x14ac:dyDescent="0.25">
      <c r="B72" s="11">
        <f>B71+1</f>
        <v>207</v>
      </c>
      <c r="C72" s="39">
        <v>69</v>
      </c>
      <c r="D72" s="11" t="s">
        <v>45</v>
      </c>
      <c r="E72" s="84" t="s">
        <v>36</v>
      </c>
      <c r="F72" s="11">
        <f>F71+1</f>
        <v>31</v>
      </c>
      <c r="G72" s="13" t="s">
        <v>22</v>
      </c>
      <c r="H72" s="13" t="s">
        <v>20</v>
      </c>
      <c r="I72" s="6">
        <v>32819</v>
      </c>
      <c r="J72" s="7">
        <f t="shared" ca="1" si="4"/>
        <v>45294.706486111114</v>
      </c>
      <c r="K72" s="8">
        <f t="shared" ca="1" si="5"/>
        <v>34.180017770167439</v>
      </c>
      <c r="L72" s="14" t="s">
        <v>18</v>
      </c>
      <c r="M72" s="13" t="s">
        <v>27</v>
      </c>
      <c r="N72" s="72">
        <v>1</v>
      </c>
      <c r="O72" s="72"/>
      <c r="P72" s="13"/>
    </row>
    <row r="73" spans="2:16" s="10" customFormat="1" ht="12.75" x14ac:dyDescent="0.25">
      <c r="B73" s="11">
        <f>B72+1</f>
        <v>208</v>
      </c>
      <c r="C73" s="39">
        <v>70</v>
      </c>
      <c r="D73" s="11" t="s">
        <v>45</v>
      </c>
      <c r="E73" s="84" t="s">
        <v>36</v>
      </c>
      <c r="F73" s="11">
        <f>F72+1</f>
        <v>32</v>
      </c>
      <c r="G73" s="13" t="s">
        <v>22</v>
      </c>
      <c r="H73" s="13" t="s">
        <v>20</v>
      </c>
      <c r="I73" s="6">
        <v>35290</v>
      </c>
      <c r="J73" s="7">
        <f t="shared" ca="1" si="4"/>
        <v>45294.706486111114</v>
      </c>
      <c r="K73" s="8">
        <f t="shared" ca="1" si="5"/>
        <v>27.410154756468806</v>
      </c>
      <c r="L73" s="14" t="s">
        <v>18</v>
      </c>
      <c r="M73" s="13" t="s">
        <v>27</v>
      </c>
      <c r="N73" s="72">
        <v>1</v>
      </c>
      <c r="O73" s="72"/>
      <c r="P73" s="13"/>
    </row>
    <row r="74" spans="2:16" s="10" customFormat="1" ht="12.75" x14ac:dyDescent="0.25">
      <c r="B74" s="11">
        <f>B73+1</f>
        <v>209</v>
      </c>
      <c r="C74" s="39">
        <v>73</v>
      </c>
      <c r="D74" s="11" t="s">
        <v>45</v>
      </c>
      <c r="E74" s="84" t="s">
        <v>36</v>
      </c>
      <c r="F74" s="11">
        <f>F72+1</f>
        <v>32</v>
      </c>
      <c r="G74" s="13" t="s">
        <v>16</v>
      </c>
      <c r="H74" s="13" t="s">
        <v>20</v>
      </c>
      <c r="I74" s="6">
        <v>34663</v>
      </c>
      <c r="J74" s="7">
        <f t="shared" ca="1" si="4"/>
        <v>45294.706486111114</v>
      </c>
      <c r="K74" s="8">
        <f t="shared" ca="1" si="5"/>
        <v>29.127962975646888</v>
      </c>
      <c r="L74" s="14" t="s">
        <v>18</v>
      </c>
      <c r="M74" s="13" t="s">
        <v>27</v>
      </c>
      <c r="N74" s="72">
        <v>1</v>
      </c>
      <c r="O74" s="72"/>
      <c r="P74" s="13"/>
    </row>
    <row r="75" spans="2:16" s="10" customFormat="1" ht="12.75" x14ac:dyDescent="0.25">
      <c r="B75" s="11"/>
      <c r="C75" s="39">
        <v>74</v>
      </c>
      <c r="D75" s="18" t="s">
        <v>21</v>
      </c>
      <c r="E75" s="169"/>
      <c r="F75" s="11"/>
      <c r="G75" s="175" t="s">
        <v>16</v>
      </c>
      <c r="H75" s="16" t="s">
        <v>17</v>
      </c>
      <c r="I75" s="19">
        <v>33970</v>
      </c>
      <c r="J75" s="7">
        <f t="shared" ca="1" si="4"/>
        <v>45294.706486111114</v>
      </c>
      <c r="K75" s="8">
        <f t="shared" ca="1" si="5"/>
        <v>31.02659311263319</v>
      </c>
      <c r="L75" s="20" t="s">
        <v>21</v>
      </c>
      <c r="M75" s="16" t="s">
        <v>27</v>
      </c>
      <c r="N75" s="13"/>
      <c r="O75" s="16">
        <v>1</v>
      </c>
      <c r="P75" s="17"/>
    </row>
    <row r="76" spans="2:16" s="10" customFormat="1" ht="12.75" x14ac:dyDescent="0.25">
      <c r="B76" s="21"/>
      <c r="C76" s="39">
        <v>75</v>
      </c>
      <c r="D76" s="21" t="s">
        <v>23</v>
      </c>
      <c r="E76" s="53"/>
      <c r="F76" s="21"/>
      <c r="G76" s="17" t="s">
        <v>22</v>
      </c>
      <c r="H76" s="17" t="s">
        <v>17</v>
      </c>
      <c r="I76" s="22">
        <v>44895</v>
      </c>
      <c r="J76" s="23">
        <f t="shared" ca="1" si="4"/>
        <v>45294.706486111114</v>
      </c>
      <c r="K76" s="24">
        <f t="shared" ca="1" si="5"/>
        <v>1.0950862633181204</v>
      </c>
      <c r="L76" s="9" t="s">
        <v>23</v>
      </c>
      <c r="M76" s="17" t="s">
        <v>27</v>
      </c>
      <c r="N76" s="92"/>
      <c r="O76" s="92">
        <v>1</v>
      </c>
      <c r="P76" s="17"/>
    </row>
    <row r="77" spans="2:16" s="10" customFormat="1" ht="12.75" x14ac:dyDescent="0.25">
      <c r="B77" s="11">
        <f>B74+1</f>
        <v>210</v>
      </c>
      <c r="C77" s="39">
        <v>76</v>
      </c>
      <c r="D77" s="11" t="s">
        <v>45</v>
      </c>
      <c r="E77" s="84" t="s">
        <v>36</v>
      </c>
      <c r="F77" s="11">
        <f>F74+1</f>
        <v>33</v>
      </c>
      <c r="G77" s="12" t="s">
        <v>22</v>
      </c>
      <c r="H77" s="13" t="s">
        <v>20</v>
      </c>
      <c r="I77" s="6">
        <v>34493</v>
      </c>
      <c r="J77" s="7">
        <f t="shared" ca="1" si="4"/>
        <v>45294.706486111114</v>
      </c>
      <c r="K77" s="8">
        <f t="shared" ca="1" si="5"/>
        <v>29.593716400304423</v>
      </c>
      <c r="L77" s="14" t="s">
        <v>18</v>
      </c>
      <c r="M77" s="13" t="s">
        <v>27</v>
      </c>
      <c r="N77" s="13">
        <v>1</v>
      </c>
      <c r="O77" s="13"/>
      <c r="P77" s="13"/>
    </row>
    <row r="78" spans="2:16" s="29" customFormat="1" ht="12.75" x14ac:dyDescent="0.25">
      <c r="B78" s="11">
        <f>B77+1</f>
        <v>211</v>
      </c>
      <c r="C78" s="39">
        <v>77</v>
      </c>
      <c r="D78" s="11" t="s">
        <v>45</v>
      </c>
      <c r="E78" s="84" t="s">
        <v>36</v>
      </c>
      <c r="F78" s="11">
        <f>F77+1</f>
        <v>34</v>
      </c>
      <c r="G78" s="13" t="s">
        <v>16</v>
      </c>
      <c r="H78" s="13" t="s">
        <v>17</v>
      </c>
      <c r="I78" s="6">
        <v>26523</v>
      </c>
      <c r="J78" s="7">
        <f t="shared" ca="1" si="4"/>
        <v>45294.706486111114</v>
      </c>
      <c r="K78" s="8">
        <f t="shared" ca="1" si="5"/>
        <v>51.429332838660585</v>
      </c>
      <c r="L78" s="14" t="s">
        <v>18</v>
      </c>
      <c r="M78" s="13" t="s">
        <v>27</v>
      </c>
      <c r="N78" s="13">
        <v>1</v>
      </c>
      <c r="O78" s="16"/>
      <c r="P78" s="17"/>
    </row>
    <row r="79" spans="2:16" s="10" customFormat="1" ht="12.75" x14ac:dyDescent="0.25">
      <c r="B79" s="11"/>
      <c r="C79" s="39">
        <v>78</v>
      </c>
      <c r="D79" s="18" t="s">
        <v>21</v>
      </c>
      <c r="E79" s="169"/>
      <c r="F79" s="11"/>
      <c r="G79" s="16" t="s">
        <v>16</v>
      </c>
      <c r="H79" s="16" t="s">
        <v>20</v>
      </c>
      <c r="I79" s="19">
        <v>30043</v>
      </c>
      <c r="J79" s="7">
        <f t="shared" ca="1" si="4"/>
        <v>45294.706486111114</v>
      </c>
      <c r="K79" s="8">
        <f t="shared" ca="1" si="5"/>
        <v>41.785497222222233</v>
      </c>
      <c r="L79" s="20" t="s">
        <v>21</v>
      </c>
      <c r="M79" s="16" t="s">
        <v>27</v>
      </c>
      <c r="N79" s="72"/>
      <c r="O79" s="73">
        <v>1</v>
      </c>
      <c r="P79" s="17"/>
    </row>
    <row r="80" spans="2:16" s="15" customFormat="1" ht="12.75" x14ac:dyDescent="0.25">
      <c r="B80" s="21"/>
      <c r="C80" s="39">
        <v>79</v>
      </c>
      <c r="D80" s="21" t="s">
        <v>23</v>
      </c>
      <c r="E80" s="17"/>
      <c r="F80" s="21"/>
      <c r="G80" s="17" t="s">
        <v>22</v>
      </c>
      <c r="H80" s="17" t="s">
        <v>17</v>
      </c>
      <c r="I80" s="22">
        <v>37707</v>
      </c>
      <c r="J80" s="23">
        <f t="shared" ca="1" si="4"/>
        <v>45294.706486111114</v>
      </c>
      <c r="K80" s="24">
        <f t="shared" ca="1" si="5"/>
        <v>20.788236948249626</v>
      </c>
      <c r="L80" s="9" t="s">
        <v>23</v>
      </c>
      <c r="M80" s="17" t="s">
        <v>27</v>
      </c>
      <c r="N80" s="17"/>
      <c r="O80" s="17"/>
      <c r="P80" s="17">
        <v>1</v>
      </c>
    </row>
    <row r="81" spans="2:16" s="10" customFormat="1" ht="12.75" x14ac:dyDescent="0.25">
      <c r="B81" s="21"/>
      <c r="C81" s="39">
        <v>80</v>
      </c>
      <c r="D81" s="21" t="s">
        <v>23</v>
      </c>
      <c r="E81" s="17"/>
      <c r="F81" s="21"/>
      <c r="G81" s="17" t="s">
        <v>22</v>
      </c>
      <c r="H81" s="17" t="s">
        <v>20</v>
      </c>
      <c r="I81" s="22">
        <v>39862</v>
      </c>
      <c r="J81" s="23">
        <f t="shared" ca="1" si="4"/>
        <v>45294.706486111114</v>
      </c>
      <c r="K81" s="24">
        <f t="shared" ca="1" si="5"/>
        <v>14.884127359208531</v>
      </c>
      <c r="L81" s="9" t="s">
        <v>23</v>
      </c>
      <c r="M81" s="17" t="s">
        <v>27</v>
      </c>
      <c r="N81" s="17"/>
      <c r="O81" s="17"/>
      <c r="P81" s="17">
        <v>1</v>
      </c>
    </row>
    <row r="82" spans="2:16" s="29" customFormat="1" ht="12.75" x14ac:dyDescent="0.25">
      <c r="B82" s="21"/>
      <c r="C82" s="39">
        <v>81</v>
      </c>
      <c r="D82" s="21" t="s">
        <v>23</v>
      </c>
      <c r="E82" s="17"/>
      <c r="F82" s="21"/>
      <c r="G82" s="17" t="s">
        <v>22</v>
      </c>
      <c r="H82" s="17" t="s">
        <v>20</v>
      </c>
      <c r="I82" s="22">
        <v>40924</v>
      </c>
      <c r="J82" s="23">
        <f t="shared" ca="1" si="4"/>
        <v>45294.706486111114</v>
      </c>
      <c r="K82" s="24">
        <f t="shared" ca="1" si="5"/>
        <v>11.974538318112641</v>
      </c>
      <c r="L82" s="9" t="s">
        <v>23</v>
      </c>
      <c r="M82" s="17" t="s">
        <v>27</v>
      </c>
      <c r="N82" s="17"/>
      <c r="O82" s="17"/>
      <c r="P82" s="17">
        <v>1</v>
      </c>
    </row>
    <row r="83" spans="2:16" s="29" customFormat="1" ht="12.75" x14ac:dyDescent="0.25">
      <c r="B83" s="11">
        <f>B78+1</f>
        <v>212</v>
      </c>
      <c r="C83" s="39">
        <v>82</v>
      </c>
      <c r="D83" s="11" t="s">
        <v>45</v>
      </c>
      <c r="E83" s="32" t="s">
        <v>36</v>
      </c>
      <c r="F83" s="11">
        <f>F78+1</f>
        <v>35</v>
      </c>
      <c r="G83" s="13" t="s">
        <v>22</v>
      </c>
      <c r="H83" s="13" t="s">
        <v>17</v>
      </c>
      <c r="I83" s="6">
        <v>32514</v>
      </c>
      <c r="J83" s="7">
        <f t="shared" ca="1" si="4"/>
        <v>45294.706486111114</v>
      </c>
      <c r="K83" s="8">
        <f t="shared" ca="1" si="5"/>
        <v>35.015634208523601</v>
      </c>
      <c r="L83" s="14" t="s">
        <v>18</v>
      </c>
      <c r="M83" s="13" t="s">
        <v>27</v>
      </c>
      <c r="N83" s="13">
        <v>1</v>
      </c>
      <c r="O83" s="16"/>
      <c r="P83" s="17"/>
    </row>
    <row r="84" spans="2:16" s="29" customFormat="1" ht="12.75" x14ac:dyDescent="0.25">
      <c r="B84" s="11">
        <f>B83+1</f>
        <v>213</v>
      </c>
      <c r="C84" s="39">
        <v>83</v>
      </c>
      <c r="D84" s="11" t="s">
        <v>45</v>
      </c>
      <c r="E84" s="32" t="s">
        <v>36</v>
      </c>
      <c r="F84" s="11">
        <f>F83+1</f>
        <v>36</v>
      </c>
      <c r="G84" s="13" t="s">
        <v>16</v>
      </c>
      <c r="H84" s="13" t="s">
        <v>17</v>
      </c>
      <c r="I84" s="6">
        <v>28666</v>
      </c>
      <c r="J84" s="7">
        <f t="shared" ca="1" si="4"/>
        <v>45294.706486111114</v>
      </c>
      <c r="K84" s="8">
        <f t="shared" ca="1" si="5"/>
        <v>45.558099961948258</v>
      </c>
      <c r="L84" s="14" t="s">
        <v>18</v>
      </c>
      <c r="M84" s="13" t="s">
        <v>27</v>
      </c>
      <c r="N84" s="13">
        <v>1</v>
      </c>
      <c r="O84" s="16"/>
      <c r="P84" s="17"/>
    </row>
    <row r="85" spans="2:16" s="10" customFormat="1" ht="12.75" x14ac:dyDescent="0.25">
      <c r="B85" s="11"/>
      <c r="C85" s="39">
        <v>84</v>
      </c>
      <c r="D85" s="18" t="s">
        <v>21</v>
      </c>
      <c r="E85" s="41"/>
      <c r="F85" s="11"/>
      <c r="G85" s="41" t="s">
        <v>16</v>
      </c>
      <c r="H85" s="41" t="s">
        <v>20</v>
      </c>
      <c r="I85" s="42">
        <v>29450</v>
      </c>
      <c r="J85" s="7">
        <f t="shared" ca="1" si="4"/>
        <v>45294.706486111114</v>
      </c>
      <c r="K85" s="8">
        <f t="shared" ca="1" si="5"/>
        <v>43.410154756468806</v>
      </c>
      <c r="L85" s="26" t="s">
        <v>21</v>
      </c>
      <c r="M85" s="16" t="s">
        <v>27</v>
      </c>
      <c r="N85" s="13"/>
      <c r="O85" s="16">
        <v>1</v>
      </c>
      <c r="P85" s="17"/>
    </row>
    <row r="86" spans="2:16" s="10" customFormat="1" ht="12.75" x14ac:dyDescent="0.25">
      <c r="B86" s="21"/>
      <c r="C86" s="39">
        <v>85</v>
      </c>
      <c r="D86" s="21" t="s">
        <v>23</v>
      </c>
      <c r="E86" s="17"/>
      <c r="F86" s="21"/>
      <c r="G86" s="17" t="s">
        <v>22</v>
      </c>
      <c r="H86" s="17" t="s">
        <v>20</v>
      </c>
      <c r="I86" s="22">
        <v>39091</v>
      </c>
      <c r="J86" s="23">
        <f t="shared" ca="1" si="4"/>
        <v>45294.706486111114</v>
      </c>
      <c r="K86" s="24">
        <f t="shared" ca="1" si="5"/>
        <v>16.996456126331818</v>
      </c>
      <c r="L86" s="9" t="s">
        <v>23</v>
      </c>
      <c r="M86" s="17" t="s">
        <v>27</v>
      </c>
      <c r="N86" s="17"/>
      <c r="O86" s="17"/>
      <c r="P86" s="17">
        <v>1</v>
      </c>
    </row>
    <row r="87" spans="2:16" s="10" customFormat="1" ht="12.75" x14ac:dyDescent="0.25">
      <c r="B87" s="21"/>
      <c r="C87" s="39">
        <v>86</v>
      </c>
      <c r="D87" s="21" t="s">
        <v>23</v>
      </c>
      <c r="E87" s="17"/>
      <c r="F87" s="21"/>
      <c r="G87" s="17" t="s">
        <v>22</v>
      </c>
      <c r="H87" s="17" t="s">
        <v>20</v>
      </c>
      <c r="I87" s="22">
        <v>40253</v>
      </c>
      <c r="J87" s="23">
        <f t="shared" ca="1" si="4"/>
        <v>45294.706486111114</v>
      </c>
      <c r="K87" s="24">
        <f t="shared" ca="1" si="5"/>
        <v>13.812894482496203</v>
      </c>
      <c r="L87" s="9" t="s">
        <v>23</v>
      </c>
      <c r="M87" s="17" t="s">
        <v>27</v>
      </c>
      <c r="N87" s="17"/>
      <c r="O87" s="17"/>
      <c r="P87" s="17">
        <v>1</v>
      </c>
    </row>
    <row r="88" spans="2:16" s="29" customFormat="1" ht="12.75" x14ac:dyDescent="0.25">
      <c r="B88" s="21"/>
      <c r="C88" s="39">
        <v>87</v>
      </c>
      <c r="D88" s="21" t="s">
        <v>23</v>
      </c>
      <c r="E88" s="17"/>
      <c r="F88" s="21"/>
      <c r="G88" s="17" t="s">
        <v>22</v>
      </c>
      <c r="H88" s="17" t="s">
        <v>17</v>
      </c>
      <c r="I88" s="22">
        <v>42469</v>
      </c>
      <c r="J88" s="23">
        <f t="shared" ca="1" si="4"/>
        <v>45294.706486111114</v>
      </c>
      <c r="K88" s="24">
        <f t="shared" ca="1" si="5"/>
        <v>7.7416616057838734</v>
      </c>
      <c r="L88" s="9" t="s">
        <v>23</v>
      </c>
      <c r="M88" s="17" t="s">
        <v>27</v>
      </c>
      <c r="N88" s="17"/>
      <c r="O88" s="17"/>
      <c r="P88" s="17">
        <v>1</v>
      </c>
    </row>
    <row r="89" spans="2:16" s="29" customFormat="1" ht="12.75" x14ac:dyDescent="0.25">
      <c r="B89" s="11">
        <f>B84+1</f>
        <v>214</v>
      </c>
      <c r="C89" s="39">
        <v>88</v>
      </c>
      <c r="D89" s="11" t="s">
        <v>45</v>
      </c>
      <c r="E89" s="32" t="s">
        <v>36</v>
      </c>
      <c r="F89" s="11">
        <f>F84+1</f>
        <v>37</v>
      </c>
      <c r="G89" s="13" t="s">
        <v>16</v>
      </c>
      <c r="H89" s="13" t="s">
        <v>17</v>
      </c>
      <c r="I89" s="6">
        <v>24562</v>
      </c>
      <c r="J89" s="7">
        <f t="shared" ca="1" si="4"/>
        <v>45294.706486111114</v>
      </c>
      <c r="K89" s="8">
        <f t="shared" ca="1" si="5"/>
        <v>56.801935578386612</v>
      </c>
      <c r="L89" s="14" t="s">
        <v>18</v>
      </c>
      <c r="M89" s="13" t="s">
        <v>27</v>
      </c>
      <c r="N89" s="13">
        <v>1</v>
      </c>
      <c r="O89" s="16"/>
      <c r="P89" s="17"/>
    </row>
    <row r="90" spans="2:16" s="29" customFormat="1" ht="12.75" x14ac:dyDescent="0.25">
      <c r="B90" s="11"/>
      <c r="C90" s="39">
        <v>89</v>
      </c>
      <c r="D90" s="18" t="s">
        <v>21</v>
      </c>
      <c r="E90" s="16"/>
      <c r="F90" s="11"/>
      <c r="G90" s="16" t="s">
        <v>16</v>
      </c>
      <c r="H90" s="16" t="s">
        <v>20</v>
      </c>
      <c r="I90" s="19">
        <v>29836</v>
      </c>
      <c r="J90" s="7">
        <f t="shared" ca="1" si="4"/>
        <v>45294.706486111114</v>
      </c>
      <c r="K90" s="8">
        <f t="shared" ca="1" si="5"/>
        <v>42.352620509893462</v>
      </c>
      <c r="L90" s="20" t="s">
        <v>21</v>
      </c>
      <c r="M90" s="16" t="s">
        <v>27</v>
      </c>
      <c r="N90" s="13"/>
      <c r="O90" s="16">
        <v>1</v>
      </c>
      <c r="P90" s="17"/>
    </row>
    <row r="91" spans="2:16" s="15" customFormat="1" ht="12.75" x14ac:dyDescent="0.25">
      <c r="B91" s="21"/>
      <c r="C91" s="39">
        <v>90</v>
      </c>
      <c r="D91" s="21" t="s">
        <v>23</v>
      </c>
      <c r="E91" s="17"/>
      <c r="F91" s="21"/>
      <c r="G91" s="17" t="s">
        <v>22</v>
      </c>
      <c r="H91" s="17" t="s">
        <v>20</v>
      </c>
      <c r="I91" s="22">
        <v>39336</v>
      </c>
      <c r="J91" s="23">
        <f t="shared" ca="1" si="4"/>
        <v>45294.706486111114</v>
      </c>
      <c r="K91" s="24">
        <f t="shared" ca="1" si="5"/>
        <v>16.325223249619491</v>
      </c>
      <c r="L91" s="9" t="s">
        <v>23</v>
      </c>
      <c r="M91" s="17" t="s">
        <v>27</v>
      </c>
      <c r="N91" s="17"/>
      <c r="O91" s="17"/>
      <c r="P91" s="17">
        <v>1</v>
      </c>
    </row>
    <row r="92" spans="2:16" s="10" customFormat="1" ht="12.75" x14ac:dyDescent="0.25">
      <c r="B92" s="21"/>
      <c r="C92" s="39">
        <v>91</v>
      </c>
      <c r="D92" s="21" t="s">
        <v>23</v>
      </c>
      <c r="E92" s="17"/>
      <c r="F92" s="21"/>
      <c r="G92" s="17" t="s">
        <v>22</v>
      </c>
      <c r="H92" s="17" t="s">
        <v>17</v>
      </c>
      <c r="I92" s="22">
        <v>41766</v>
      </c>
      <c r="J92" s="23">
        <f t="shared" ca="1" si="4"/>
        <v>45294.706486111114</v>
      </c>
      <c r="K92" s="24">
        <f t="shared" ca="1" si="5"/>
        <v>9.6676890030441474</v>
      </c>
      <c r="L92" s="9" t="s">
        <v>23</v>
      </c>
      <c r="M92" s="17" t="s">
        <v>27</v>
      </c>
      <c r="N92" s="17"/>
      <c r="O92" s="17"/>
      <c r="P92" s="17">
        <v>1</v>
      </c>
    </row>
    <row r="93" spans="2:16" s="29" customFormat="1" ht="12.75" x14ac:dyDescent="0.25">
      <c r="B93" s="11">
        <f>B89+1</f>
        <v>215</v>
      </c>
      <c r="C93" s="39">
        <v>92</v>
      </c>
      <c r="D93" s="11" t="s">
        <v>45</v>
      </c>
      <c r="E93" s="32" t="s">
        <v>36</v>
      </c>
      <c r="F93" s="11">
        <f>F89+1</f>
        <v>38</v>
      </c>
      <c r="G93" s="13" t="s">
        <v>22</v>
      </c>
      <c r="H93" s="13" t="s">
        <v>17</v>
      </c>
      <c r="I93" s="6">
        <v>34568</v>
      </c>
      <c r="J93" s="7">
        <f t="shared" ca="1" si="4"/>
        <v>45294.706486111114</v>
      </c>
      <c r="K93" s="8">
        <f t="shared" ca="1" si="5"/>
        <v>29.388236948249627</v>
      </c>
      <c r="L93" s="14" t="s">
        <v>18</v>
      </c>
      <c r="M93" s="13" t="s">
        <v>27</v>
      </c>
      <c r="N93" s="13">
        <v>1</v>
      </c>
      <c r="O93" s="13"/>
      <c r="P93" s="13"/>
    </row>
    <row r="94" spans="2:16" s="29" customFormat="1" ht="12.75" x14ac:dyDescent="0.25">
      <c r="B94" s="11">
        <f t="shared" ref="B94:B99" si="6">B93+1</f>
        <v>216</v>
      </c>
      <c r="C94" s="39">
        <v>93</v>
      </c>
      <c r="D94" s="11" t="s">
        <v>45</v>
      </c>
      <c r="E94" s="32" t="s">
        <v>36</v>
      </c>
      <c r="F94" s="11">
        <f t="shared" ref="F94:F99" si="7">F93+1</f>
        <v>39</v>
      </c>
      <c r="G94" s="13" t="s">
        <v>22</v>
      </c>
      <c r="H94" s="13" t="s">
        <v>20</v>
      </c>
      <c r="I94" s="6">
        <v>34386</v>
      </c>
      <c r="J94" s="7">
        <f t="shared" ca="1" si="4"/>
        <v>45294.706486111114</v>
      </c>
      <c r="K94" s="8">
        <f t="shared" ca="1" si="5"/>
        <v>29.886867085235927</v>
      </c>
      <c r="L94" s="14" t="s">
        <v>18</v>
      </c>
      <c r="M94" s="13" t="s">
        <v>27</v>
      </c>
      <c r="N94" s="13">
        <v>1</v>
      </c>
      <c r="O94" s="16"/>
      <c r="P94" s="17"/>
    </row>
    <row r="95" spans="2:16" s="10" customFormat="1" ht="12.75" x14ac:dyDescent="0.25">
      <c r="B95" s="11">
        <f t="shared" si="6"/>
        <v>217</v>
      </c>
      <c r="C95" s="39">
        <v>94</v>
      </c>
      <c r="D95" s="11" t="s">
        <v>45</v>
      </c>
      <c r="E95" s="32" t="s">
        <v>36</v>
      </c>
      <c r="F95" s="11">
        <f t="shared" si="7"/>
        <v>40</v>
      </c>
      <c r="G95" s="13" t="s">
        <v>22</v>
      </c>
      <c r="H95" s="13" t="s">
        <v>20</v>
      </c>
      <c r="I95" s="6">
        <v>35579</v>
      </c>
      <c r="J95" s="7">
        <f t="shared" ca="1" si="4"/>
        <v>45294.706486111114</v>
      </c>
      <c r="K95" s="8">
        <f t="shared" ca="1" si="5"/>
        <v>26.618373934550998</v>
      </c>
      <c r="L95" s="14" t="s">
        <v>18</v>
      </c>
      <c r="M95" s="13" t="s">
        <v>27</v>
      </c>
      <c r="N95" s="13">
        <v>1</v>
      </c>
      <c r="O95" s="16"/>
      <c r="P95" s="17"/>
    </row>
    <row r="96" spans="2:16" s="10" customFormat="1" ht="12.75" x14ac:dyDescent="0.25">
      <c r="B96" s="11">
        <f t="shared" si="6"/>
        <v>218</v>
      </c>
      <c r="C96" s="39">
        <v>95</v>
      </c>
      <c r="D96" s="11" t="s">
        <v>45</v>
      </c>
      <c r="E96" s="32" t="s">
        <v>36</v>
      </c>
      <c r="F96" s="11">
        <f t="shared" si="7"/>
        <v>41</v>
      </c>
      <c r="G96" s="13" t="s">
        <v>22</v>
      </c>
      <c r="H96" s="13" t="s">
        <v>20</v>
      </c>
      <c r="I96" s="6">
        <v>33715</v>
      </c>
      <c r="J96" s="7">
        <f t="shared" ca="1" si="4"/>
        <v>45294.706486111114</v>
      </c>
      <c r="K96" s="8">
        <f t="shared" ca="1" si="5"/>
        <v>31.725223249619489</v>
      </c>
      <c r="L96" s="14" t="s">
        <v>18</v>
      </c>
      <c r="M96" s="13" t="s">
        <v>27</v>
      </c>
      <c r="N96" s="13">
        <v>1</v>
      </c>
      <c r="O96" s="16"/>
      <c r="P96" s="17"/>
    </row>
    <row r="97" spans="2:16" s="10" customFormat="1" ht="12.75" x14ac:dyDescent="0.25">
      <c r="B97" s="11">
        <f t="shared" si="6"/>
        <v>219</v>
      </c>
      <c r="C97" s="39">
        <v>96</v>
      </c>
      <c r="D97" s="11" t="s">
        <v>45</v>
      </c>
      <c r="E97" s="32" t="s">
        <v>36</v>
      </c>
      <c r="F97" s="11">
        <f t="shared" si="7"/>
        <v>42</v>
      </c>
      <c r="G97" s="13" t="s">
        <v>22</v>
      </c>
      <c r="H97" s="13" t="s">
        <v>20</v>
      </c>
      <c r="I97" s="6">
        <v>32001</v>
      </c>
      <c r="J97" s="7">
        <f t="shared" ca="1" si="4"/>
        <v>45294.706486111114</v>
      </c>
      <c r="K97" s="8">
        <f t="shared" ca="1" si="5"/>
        <v>36.421113660578392</v>
      </c>
      <c r="L97" s="14" t="s">
        <v>18</v>
      </c>
      <c r="M97" s="13" t="s">
        <v>27</v>
      </c>
      <c r="N97" s="13">
        <v>1</v>
      </c>
      <c r="O97" s="16"/>
      <c r="P97" s="17"/>
    </row>
    <row r="98" spans="2:16" s="10" customFormat="1" ht="12.75" x14ac:dyDescent="0.25">
      <c r="B98" s="11">
        <f t="shared" si="6"/>
        <v>220</v>
      </c>
      <c r="C98" s="39">
        <v>97</v>
      </c>
      <c r="D98" s="11" t="s">
        <v>45</v>
      </c>
      <c r="E98" s="32" t="s">
        <v>36</v>
      </c>
      <c r="F98" s="11">
        <f t="shared" si="7"/>
        <v>43</v>
      </c>
      <c r="G98" s="13" t="s">
        <v>22</v>
      </c>
      <c r="H98" s="13" t="s">
        <v>20</v>
      </c>
      <c r="I98" s="6">
        <v>27277</v>
      </c>
      <c r="J98" s="7">
        <f t="shared" ca="1" si="4"/>
        <v>45294.706486111114</v>
      </c>
      <c r="K98" s="8">
        <f t="shared" ca="1" si="5"/>
        <v>49.363579414003048</v>
      </c>
      <c r="L98" s="14" t="s">
        <v>18</v>
      </c>
      <c r="M98" s="13" t="s">
        <v>27</v>
      </c>
      <c r="N98" s="13">
        <v>1</v>
      </c>
      <c r="O98" s="16"/>
      <c r="P98" s="17"/>
    </row>
    <row r="99" spans="2:16" s="10" customFormat="1" ht="12.75" x14ac:dyDescent="0.25">
      <c r="B99" s="11">
        <f t="shared" si="6"/>
        <v>221</v>
      </c>
      <c r="C99" s="39">
        <v>98</v>
      </c>
      <c r="D99" s="11" t="s">
        <v>45</v>
      </c>
      <c r="E99" s="32" t="s">
        <v>36</v>
      </c>
      <c r="F99" s="11">
        <f t="shared" si="7"/>
        <v>44</v>
      </c>
      <c r="G99" s="13" t="s">
        <v>16</v>
      </c>
      <c r="H99" s="13" t="s">
        <v>17</v>
      </c>
      <c r="I99" s="6">
        <v>30900</v>
      </c>
      <c r="J99" s="7">
        <f t="shared" ca="1" si="4"/>
        <v>45294.706486111114</v>
      </c>
      <c r="K99" s="8">
        <f t="shared" ca="1" si="5"/>
        <v>39.437552016742778</v>
      </c>
      <c r="L99" s="14" t="s">
        <v>18</v>
      </c>
      <c r="M99" s="13" t="s">
        <v>27</v>
      </c>
      <c r="N99" s="13">
        <v>1</v>
      </c>
      <c r="O99" s="16"/>
      <c r="P99" s="17"/>
    </row>
    <row r="100" spans="2:16" s="10" customFormat="1" ht="12.75" x14ac:dyDescent="0.25">
      <c r="B100" s="11"/>
      <c r="C100" s="39">
        <v>99</v>
      </c>
      <c r="D100" s="18" t="s">
        <v>21</v>
      </c>
      <c r="E100" s="41"/>
      <c r="F100" s="11"/>
      <c r="G100" s="41" t="s">
        <v>16</v>
      </c>
      <c r="H100" s="41" t="s">
        <v>20</v>
      </c>
      <c r="I100" s="42">
        <v>31976</v>
      </c>
      <c r="J100" s="7">
        <f t="shared" ref="J100:J110" ca="1" si="8">NOW()</f>
        <v>45294.706486111114</v>
      </c>
      <c r="K100" s="8">
        <f t="shared" ref="K100:K110" ca="1" si="9">SUM(J100-I100)/365</f>
        <v>36.489606811263329</v>
      </c>
      <c r="L100" s="26" t="s">
        <v>21</v>
      </c>
      <c r="M100" s="16" t="s">
        <v>27</v>
      </c>
      <c r="N100" s="13"/>
      <c r="O100" s="16">
        <v>1</v>
      </c>
      <c r="P100" s="17"/>
    </row>
    <row r="101" spans="2:16" s="15" customFormat="1" ht="12.75" x14ac:dyDescent="0.25">
      <c r="B101" s="21"/>
      <c r="C101" s="39">
        <v>100</v>
      </c>
      <c r="D101" s="21" t="s">
        <v>23</v>
      </c>
      <c r="E101" s="17"/>
      <c r="F101" s="21"/>
      <c r="G101" s="17" t="s">
        <v>22</v>
      </c>
      <c r="H101" s="17" t="s">
        <v>17</v>
      </c>
      <c r="I101" s="22">
        <v>40023</v>
      </c>
      <c r="J101" s="23">
        <f t="shared" ca="1" si="8"/>
        <v>45294.706486111114</v>
      </c>
      <c r="K101" s="24">
        <f t="shared" ca="1" si="9"/>
        <v>14.443031468797573</v>
      </c>
      <c r="L101" s="9" t="s">
        <v>23</v>
      </c>
      <c r="M101" s="17" t="s">
        <v>27</v>
      </c>
      <c r="N101" s="17"/>
      <c r="O101" s="17"/>
      <c r="P101" s="17">
        <v>1</v>
      </c>
    </row>
    <row r="102" spans="2:16" s="15" customFormat="1" ht="12.75" x14ac:dyDescent="0.25">
      <c r="B102" s="21"/>
      <c r="C102" s="39">
        <v>101</v>
      </c>
      <c r="D102" s="21" t="s">
        <v>23</v>
      </c>
      <c r="E102" s="17"/>
      <c r="F102" s="21"/>
      <c r="G102" s="17" t="s">
        <v>22</v>
      </c>
      <c r="H102" s="17" t="s">
        <v>17</v>
      </c>
      <c r="I102" s="22">
        <v>43323</v>
      </c>
      <c r="J102" s="23">
        <f t="shared" ca="1" si="8"/>
        <v>45294.706486111114</v>
      </c>
      <c r="K102" s="24">
        <f t="shared" ca="1" si="9"/>
        <v>5.4019355783866132</v>
      </c>
      <c r="L102" s="9" t="s">
        <v>23</v>
      </c>
      <c r="M102" s="17" t="s">
        <v>27</v>
      </c>
      <c r="N102" s="17"/>
      <c r="O102" s="17"/>
      <c r="P102" s="17">
        <v>1</v>
      </c>
    </row>
    <row r="103" spans="2:16" s="29" customFormat="1" ht="12.75" x14ac:dyDescent="0.25">
      <c r="B103" s="11">
        <f>B99+1</f>
        <v>222</v>
      </c>
      <c r="C103" s="39">
        <v>102</v>
      </c>
      <c r="D103" s="11" t="s">
        <v>45</v>
      </c>
      <c r="E103" s="32" t="s">
        <v>36</v>
      </c>
      <c r="F103" s="11">
        <f>F99+1</f>
        <v>45</v>
      </c>
      <c r="G103" s="13" t="s">
        <v>16</v>
      </c>
      <c r="H103" s="13" t="s">
        <v>20</v>
      </c>
      <c r="I103" s="6">
        <v>33372</v>
      </c>
      <c r="J103" s="7">
        <f t="shared" ca="1" si="8"/>
        <v>45294.706486111114</v>
      </c>
      <c r="K103" s="8">
        <f t="shared" ca="1" si="9"/>
        <v>32.664949277016753</v>
      </c>
      <c r="L103" s="14" t="s">
        <v>18</v>
      </c>
      <c r="M103" s="13" t="s">
        <v>27</v>
      </c>
      <c r="N103" s="13">
        <v>1</v>
      </c>
      <c r="O103" s="16"/>
      <c r="P103" s="17"/>
    </row>
    <row r="104" spans="2:16" s="29" customFormat="1" ht="12.75" x14ac:dyDescent="0.25">
      <c r="B104" s="11"/>
      <c r="C104" s="39">
        <v>103</v>
      </c>
      <c r="D104" s="18" t="s">
        <v>21</v>
      </c>
      <c r="E104" s="16"/>
      <c r="F104" s="11"/>
      <c r="G104" s="16" t="s">
        <v>16</v>
      </c>
      <c r="H104" s="16" t="s">
        <v>17</v>
      </c>
      <c r="I104" s="19">
        <v>33615</v>
      </c>
      <c r="J104" s="7">
        <f t="shared" ca="1" si="8"/>
        <v>45294.706486111114</v>
      </c>
      <c r="K104" s="8">
        <f t="shared" ca="1" si="9"/>
        <v>31.999195852359215</v>
      </c>
      <c r="L104" s="20" t="s">
        <v>21</v>
      </c>
      <c r="M104" s="16" t="s">
        <v>27</v>
      </c>
      <c r="N104" s="13"/>
      <c r="O104" s="16">
        <v>1</v>
      </c>
      <c r="P104" s="17"/>
    </row>
    <row r="105" spans="2:16" s="10" customFormat="1" ht="12.75" x14ac:dyDescent="0.25">
      <c r="B105" s="11">
        <f>B103+1</f>
        <v>223</v>
      </c>
      <c r="C105" s="39">
        <v>104</v>
      </c>
      <c r="D105" s="11" t="s">
        <v>45</v>
      </c>
      <c r="E105" s="32" t="s">
        <v>36</v>
      </c>
      <c r="F105" s="11">
        <f>F103+1</f>
        <v>46</v>
      </c>
      <c r="G105" s="13" t="s">
        <v>22</v>
      </c>
      <c r="H105" s="13" t="s">
        <v>20</v>
      </c>
      <c r="I105" s="6">
        <v>34649</v>
      </c>
      <c r="J105" s="7">
        <f t="shared" ca="1" si="8"/>
        <v>45294.706486111114</v>
      </c>
      <c r="K105" s="8">
        <f t="shared" ca="1" si="9"/>
        <v>29.166319140030449</v>
      </c>
      <c r="L105" s="14" t="s">
        <v>18</v>
      </c>
      <c r="M105" s="13" t="s">
        <v>27</v>
      </c>
      <c r="N105" s="13">
        <v>1</v>
      </c>
      <c r="O105" s="16"/>
      <c r="P105" s="17"/>
    </row>
    <row r="106" spans="2:16" s="10" customFormat="1" ht="12.75" x14ac:dyDescent="0.25">
      <c r="B106" s="11">
        <f>B105+1</f>
        <v>224</v>
      </c>
      <c r="C106" s="39">
        <v>71</v>
      </c>
      <c r="D106" s="11" t="s">
        <v>45</v>
      </c>
      <c r="E106" s="32" t="s">
        <v>36</v>
      </c>
      <c r="F106" s="11">
        <f>F105+1</f>
        <v>47</v>
      </c>
      <c r="G106" s="13" t="s">
        <v>16</v>
      </c>
      <c r="H106" s="13" t="s">
        <v>20</v>
      </c>
      <c r="I106" s="6">
        <v>34906</v>
      </c>
      <c r="J106" s="7">
        <f t="shared" ca="1" si="8"/>
        <v>45294.706486111114</v>
      </c>
      <c r="K106" s="8">
        <f t="shared" ca="1" si="9"/>
        <v>28.462209550989353</v>
      </c>
      <c r="L106" s="14" t="s">
        <v>18</v>
      </c>
      <c r="M106" s="13" t="s">
        <v>27</v>
      </c>
      <c r="N106" s="13">
        <v>1</v>
      </c>
      <c r="O106" s="13"/>
      <c r="P106" s="13"/>
    </row>
    <row r="107" spans="2:16" s="10" customFormat="1" ht="12.75" x14ac:dyDescent="0.25">
      <c r="B107" s="11"/>
      <c r="C107" s="39">
        <v>72</v>
      </c>
      <c r="D107" s="18" t="s">
        <v>21</v>
      </c>
      <c r="E107" s="16"/>
      <c r="F107" s="11"/>
      <c r="G107" s="16" t="s">
        <v>16</v>
      </c>
      <c r="H107" s="16" t="s">
        <v>17</v>
      </c>
      <c r="I107" s="19">
        <v>35791</v>
      </c>
      <c r="J107" s="7">
        <f t="shared" ca="1" si="8"/>
        <v>45294.706486111114</v>
      </c>
      <c r="K107" s="8">
        <f t="shared" ca="1" si="9"/>
        <v>26.037552016742779</v>
      </c>
      <c r="L107" s="20" t="s">
        <v>21</v>
      </c>
      <c r="M107" s="16" t="s">
        <v>27</v>
      </c>
      <c r="N107" s="13"/>
      <c r="O107" s="16">
        <v>1</v>
      </c>
      <c r="P107" s="17"/>
    </row>
    <row r="108" spans="2:16" s="15" customFormat="1" ht="12.75" x14ac:dyDescent="0.25">
      <c r="B108" s="11">
        <f>B106+1</f>
        <v>225</v>
      </c>
      <c r="C108" s="39">
        <v>105</v>
      </c>
      <c r="D108" s="11" t="s">
        <v>45</v>
      </c>
      <c r="E108" s="32" t="s">
        <v>36</v>
      </c>
      <c r="F108" s="11">
        <f>F107+1</f>
        <v>1</v>
      </c>
      <c r="G108" s="13" t="s">
        <v>16</v>
      </c>
      <c r="H108" s="13" t="s">
        <v>20</v>
      </c>
      <c r="I108" s="6">
        <v>34051</v>
      </c>
      <c r="J108" s="7">
        <f t="shared" ca="1" si="8"/>
        <v>45294.706486111114</v>
      </c>
      <c r="K108" s="8">
        <f t="shared" ca="1" si="9"/>
        <v>30.804675304414012</v>
      </c>
      <c r="L108" s="14" t="s">
        <v>18</v>
      </c>
      <c r="M108" s="13" t="s">
        <v>27</v>
      </c>
      <c r="N108" s="13">
        <v>1</v>
      </c>
      <c r="O108" s="16"/>
      <c r="P108" s="17"/>
    </row>
    <row r="109" spans="2:16" s="15" customFormat="1" ht="12.75" x14ac:dyDescent="0.25">
      <c r="B109" s="11"/>
      <c r="C109" s="39">
        <v>106</v>
      </c>
      <c r="D109" s="18" t="s">
        <v>21</v>
      </c>
      <c r="E109" s="41"/>
      <c r="F109" s="11"/>
      <c r="G109" s="41" t="s">
        <v>16</v>
      </c>
      <c r="H109" s="41" t="s">
        <v>17</v>
      </c>
      <c r="I109" s="42">
        <v>30193</v>
      </c>
      <c r="J109" s="7">
        <f t="shared" ca="1" si="8"/>
        <v>45294.706486111114</v>
      </c>
      <c r="K109" s="8">
        <f t="shared" ca="1" si="9"/>
        <v>41.374538318112641</v>
      </c>
      <c r="L109" s="26" t="s">
        <v>21</v>
      </c>
      <c r="M109" s="16" t="s">
        <v>27</v>
      </c>
      <c r="N109" s="13"/>
      <c r="O109" s="16">
        <v>1</v>
      </c>
      <c r="P109" s="17"/>
    </row>
    <row r="110" spans="2:16" s="29" customFormat="1" ht="12.75" x14ac:dyDescent="0.25">
      <c r="B110" s="21"/>
      <c r="C110" s="39">
        <v>107</v>
      </c>
      <c r="D110" s="21" t="s">
        <v>23</v>
      </c>
      <c r="E110" s="17"/>
      <c r="F110" s="21"/>
      <c r="G110" s="17" t="s">
        <v>22</v>
      </c>
      <c r="H110" s="17" t="s">
        <v>20</v>
      </c>
      <c r="I110" s="22">
        <v>43579</v>
      </c>
      <c r="J110" s="23">
        <f t="shared" ca="1" si="8"/>
        <v>45294.706486111114</v>
      </c>
      <c r="K110" s="24">
        <f t="shared" ca="1" si="9"/>
        <v>4.7005657153729148</v>
      </c>
      <c r="L110" s="9" t="s">
        <v>23</v>
      </c>
      <c r="M110" s="17" t="s">
        <v>27</v>
      </c>
      <c r="N110" s="17"/>
      <c r="O110" s="17"/>
      <c r="P110" s="17">
        <v>1</v>
      </c>
    </row>
    <row r="111" spans="2:16" s="10" customFormat="1" ht="12.75" x14ac:dyDescent="0.25">
      <c r="B111" s="56"/>
      <c r="C111" s="39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176">
        <f>SUM(N4:N110)</f>
        <v>49</v>
      </c>
      <c r="O111" s="16">
        <f>SUM(O4:O110)</f>
        <v>29</v>
      </c>
      <c r="P111" s="17">
        <f>SUM(P4:P110)</f>
        <v>29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36"/>
  <sheetViews>
    <sheetView tabSelected="1" topLeftCell="A130" workbookViewId="0">
      <selection activeCell="D142" sqref="D142"/>
    </sheetView>
  </sheetViews>
  <sheetFormatPr defaultColWidth="8.85546875" defaultRowHeight="15" x14ac:dyDescent="0.25"/>
  <cols>
    <col min="2" max="2" width="5.28515625" bestFit="1" customWidth="1"/>
    <col min="4" max="4" width="20.42578125" bestFit="1" customWidth="1"/>
    <col min="5" max="6" width="5.28515625" bestFit="1" customWidth="1"/>
    <col min="8" max="8" width="8.28515625" bestFit="1" customWidth="1"/>
    <col min="9" max="9" width="9.42578125" bestFit="1" customWidth="1"/>
    <col min="10" max="10" width="14.28515625" customWidth="1"/>
    <col min="12" max="12" width="12.140625" customWidth="1"/>
  </cols>
  <sheetData>
    <row r="1" spans="2:16" s="10" customFormat="1" ht="38.25" x14ac:dyDescent="0.25">
      <c r="B1" s="1" t="s">
        <v>0</v>
      </c>
      <c r="C1" s="2" t="s">
        <v>1</v>
      </c>
      <c r="D1" s="3" t="s">
        <v>3</v>
      </c>
      <c r="E1" s="4" t="s">
        <v>4</v>
      </c>
      <c r="F1" s="5"/>
      <c r="G1" s="1" t="s">
        <v>5</v>
      </c>
      <c r="H1" s="1" t="s">
        <v>6</v>
      </c>
      <c r="I1" s="6" t="s">
        <v>7</v>
      </c>
      <c r="J1" s="7" t="s">
        <v>8</v>
      </c>
      <c r="K1" s="8" t="s">
        <v>9</v>
      </c>
      <c r="L1" s="1" t="s">
        <v>10</v>
      </c>
      <c r="M1" s="1" t="s">
        <v>11</v>
      </c>
      <c r="N1" s="34" t="s">
        <v>12</v>
      </c>
      <c r="O1" s="30" t="s">
        <v>13</v>
      </c>
      <c r="P1" s="28" t="s">
        <v>14</v>
      </c>
    </row>
    <row r="2" spans="2:16" s="10" customFormat="1" ht="12.75" customHeight="1" x14ac:dyDescent="0.25">
      <c r="C2" s="44"/>
      <c r="D2" s="43" t="s">
        <v>38</v>
      </c>
      <c r="E2" s="35"/>
      <c r="F2" s="35"/>
      <c r="G2" s="31"/>
      <c r="H2" s="31"/>
      <c r="I2" s="36"/>
      <c r="J2" s="33"/>
      <c r="K2" s="37"/>
      <c r="L2" s="38"/>
      <c r="M2" s="12"/>
      <c r="N2" s="1"/>
      <c r="O2" s="20"/>
      <c r="P2" s="9"/>
    </row>
    <row r="3" spans="2:16" s="15" customFormat="1" ht="12.75" x14ac:dyDescent="0.25">
      <c r="B3" s="11">
        <v>226</v>
      </c>
      <c r="C3" s="39">
        <v>1</v>
      </c>
      <c r="D3" s="11" t="s">
        <v>45</v>
      </c>
      <c r="E3" s="32" t="s">
        <v>39</v>
      </c>
      <c r="F3" s="11">
        <v>1</v>
      </c>
      <c r="G3" s="13" t="s">
        <v>16</v>
      </c>
      <c r="H3" s="13" t="s">
        <v>17</v>
      </c>
      <c r="I3" s="6">
        <v>27930</v>
      </c>
      <c r="J3" s="7">
        <f t="shared" ref="J3:J15" ca="1" si="0">NOW()</f>
        <v>45294.706486111114</v>
      </c>
      <c r="K3" s="8">
        <f t="shared" ref="K3:K34" ca="1" si="1">SUM(J3-I3)/365</f>
        <v>47.574538318112644</v>
      </c>
      <c r="L3" s="14" t="s">
        <v>18</v>
      </c>
      <c r="M3" s="13" t="s">
        <v>27</v>
      </c>
      <c r="N3" s="13">
        <v>1</v>
      </c>
      <c r="O3" s="16"/>
      <c r="P3" s="17"/>
    </row>
    <row r="4" spans="2:16" s="10" customFormat="1" ht="12.75" x14ac:dyDescent="0.25">
      <c r="B4" s="11"/>
      <c r="C4" s="39">
        <v>2</v>
      </c>
      <c r="D4" s="18" t="s">
        <v>21</v>
      </c>
      <c r="E4" s="16"/>
      <c r="F4" s="11"/>
      <c r="G4" s="16" t="s">
        <v>16</v>
      </c>
      <c r="H4" s="16" t="s">
        <v>20</v>
      </c>
      <c r="I4" s="19">
        <v>28774</v>
      </c>
      <c r="J4" s="7">
        <f t="shared" ca="1" si="0"/>
        <v>45294.706486111114</v>
      </c>
      <c r="K4" s="8">
        <f t="shared" ca="1" si="1"/>
        <v>45.262209550989354</v>
      </c>
      <c r="L4" s="20" t="s">
        <v>21</v>
      </c>
      <c r="M4" s="16" t="s">
        <v>27</v>
      </c>
      <c r="N4" s="13"/>
      <c r="O4" s="16">
        <v>1</v>
      </c>
      <c r="P4" s="17"/>
    </row>
    <row r="5" spans="2:16" s="29" customFormat="1" ht="12.75" x14ac:dyDescent="0.25">
      <c r="B5" s="21"/>
      <c r="C5" s="39">
        <v>3</v>
      </c>
      <c r="D5" s="21" t="s">
        <v>23</v>
      </c>
      <c r="E5" s="17"/>
      <c r="F5" s="21"/>
      <c r="G5" s="17" t="s">
        <v>22</v>
      </c>
      <c r="H5" s="17" t="s">
        <v>20</v>
      </c>
      <c r="I5" s="22">
        <v>37690</v>
      </c>
      <c r="J5" s="23">
        <f t="shared" ca="1" si="0"/>
        <v>45294.706486111114</v>
      </c>
      <c r="K5" s="24">
        <f t="shared" ca="1" si="1"/>
        <v>20.83481229071538</v>
      </c>
      <c r="L5" s="9" t="s">
        <v>23</v>
      </c>
      <c r="M5" s="17" t="s">
        <v>27</v>
      </c>
      <c r="N5" s="17"/>
      <c r="O5" s="17"/>
      <c r="P5" s="17">
        <v>1</v>
      </c>
    </row>
    <row r="6" spans="2:16" s="29" customFormat="1" ht="12.75" x14ac:dyDescent="0.25">
      <c r="B6" s="21"/>
      <c r="C6" s="39">
        <v>4</v>
      </c>
      <c r="D6" s="21" t="s">
        <v>23</v>
      </c>
      <c r="E6" s="17"/>
      <c r="F6" s="21"/>
      <c r="G6" s="17" t="s">
        <v>22</v>
      </c>
      <c r="H6" s="17" t="s">
        <v>20</v>
      </c>
      <c r="I6" s="22">
        <v>38440</v>
      </c>
      <c r="J6" s="23">
        <f t="shared" ca="1" si="0"/>
        <v>45294.706486111114</v>
      </c>
      <c r="K6" s="24">
        <f t="shared" ca="1" si="1"/>
        <v>18.780017770167436</v>
      </c>
      <c r="L6" s="9" t="s">
        <v>23</v>
      </c>
      <c r="M6" s="17" t="s">
        <v>27</v>
      </c>
      <c r="N6" s="17"/>
      <c r="O6" s="17"/>
      <c r="P6" s="17">
        <v>1</v>
      </c>
    </row>
    <row r="7" spans="2:16" s="15" customFormat="1" ht="12.75" x14ac:dyDescent="0.25">
      <c r="B7" s="11">
        <f>B3+1</f>
        <v>227</v>
      </c>
      <c r="C7" s="39">
        <v>5</v>
      </c>
      <c r="D7" s="11" t="s">
        <v>45</v>
      </c>
      <c r="E7" s="32" t="s">
        <v>39</v>
      </c>
      <c r="F7" s="11">
        <f>F3+1</f>
        <v>2</v>
      </c>
      <c r="G7" s="13" t="s">
        <v>16</v>
      </c>
      <c r="H7" s="13" t="s">
        <v>17</v>
      </c>
      <c r="I7" s="6">
        <v>24129</v>
      </c>
      <c r="J7" s="7">
        <f t="shared" ca="1" si="0"/>
        <v>45294.706486111114</v>
      </c>
      <c r="K7" s="8">
        <f t="shared" ca="1" si="1"/>
        <v>57.988236948249629</v>
      </c>
      <c r="L7" s="14" t="s">
        <v>18</v>
      </c>
      <c r="M7" s="13" t="s">
        <v>27</v>
      </c>
      <c r="N7" s="13">
        <v>1</v>
      </c>
      <c r="O7" s="16"/>
      <c r="P7" s="17"/>
    </row>
    <row r="8" spans="2:16" s="10" customFormat="1" ht="12.75" x14ac:dyDescent="0.25">
      <c r="B8" s="11"/>
      <c r="C8" s="39">
        <v>6</v>
      </c>
      <c r="D8" s="18" t="s">
        <v>21</v>
      </c>
      <c r="E8" s="16"/>
      <c r="F8" s="11"/>
      <c r="G8" s="16" t="s">
        <v>16</v>
      </c>
      <c r="H8" s="16" t="s">
        <v>20</v>
      </c>
      <c r="I8" s="19">
        <v>25719</v>
      </c>
      <c r="J8" s="7">
        <f t="shared" ca="1" si="0"/>
        <v>45294.706486111114</v>
      </c>
      <c r="K8" s="8">
        <f t="shared" ca="1" si="1"/>
        <v>53.632072564687981</v>
      </c>
      <c r="L8" s="20" t="s">
        <v>21</v>
      </c>
      <c r="M8" s="16" t="s">
        <v>27</v>
      </c>
      <c r="N8" s="13"/>
      <c r="O8" s="16">
        <v>1</v>
      </c>
      <c r="P8" s="17"/>
    </row>
    <row r="9" spans="2:16" s="15" customFormat="1" ht="12.75" x14ac:dyDescent="0.25">
      <c r="B9" s="11">
        <f>B7+1</f>
        <v>228</v>
      </c>
      <c r="C9" s="39">
        <v>7</v>
      </c>
      <c r="D9" s="11" t="s">
        <v>45</v>
      </c>
      <c r="E9" s="32" t="s">
        <v>39</v>
      </c>
      <c r="F9" s="11">
        <f>F7+1</f>
        <v>3</v>
      </c>
      <c r="G9" s="13" t="s">
        <v>16</v>
      </c>
      <c r="H9" s="13" t="s">
        <v>17</v>
      </c>
      <c r="I9" s="6">
        <v>24157</v>
      </c>
      <c r="J9" s="7">
        <f t="shared" ca="1" si="0"/>
        <v>45294.706486111114</v>
      </c>
      <c r="K9" s="8">
        <f t="shared" ca="1" si="1"/>
        <v>57.911524619482506</v>
      </c>
      <c r="L9" s="14" t="s">
        <v>18</v>
      </c>
      <c r="M9" s="13" t="s">
        <v>27</v>
      </c>
      <c r="N9" s="13">
        <v>1</v>
      </c>
      <c r="O9" s="16"/>
      <c r="P9" s="17"/>
    </row>
    <row r="10" spans="2:16" s="10" customFormat="1" ht="12.75" x14ac:dyDescent="0.25">
      <c r="B10" s="11"/>
      <c r="C10" s="39">
        <v>8</v>
      </c>
      <c r="D10" s="18" t="s">
        <v>21</v>
      </c>
      <c r="E10" s="16"/>
      <c r="F10" s="11"/>
      <c r="G10" s="16" t="s">
        <v>16</v>
      </c>
      <c r="H10" s="16" t="s">
        <v>20</v>
      </c>
      <c r="I10" s="19">
        <v>27964</v>
      </c>
      <c r="J10" s="7">
        <f t="shared" ca="1" si="0"/>
        <v>45294.706486111114</v>
      </c>
      <c r="K10" s="8">
        <f t="shared" ca="1" si="1"/>
        <v>47.481387633181136</v>
      </c>
      <c r="L10" s="20" t="s">
        <v>21</v>
      </c>
      <c r="M10" s="16" t="s">
        <v>27</v>
      </c>
      <c r="N10" s="13"/>
      <c r="O10" s="16">
        <v>1</v>
      </c>
      <c r="P10" s="17"/>
    </row>
    <row r="11" spans="2:16" s="29" customFormat="1" ht="12.75" x14ac:dyDescent="0.25">
      <c r="B11" s="21"/>
      <c r="C11" s="39">
        <v>9</v>
      </c>
      <c r="D11" s="21" t="s">
        <v>23</v>
      </c>
      <c r="E11" s="17"/>
      <c r="F11" s="21"/>
      <c r="G11" s="17" t="s">
        <v>22</v>
      </c>
      <c r="H11" s="17" t="s">
        <v>17</v>
      </c>
      <c r="I11" s="22">
        <v>38203</v>
      </c>
      <c r="J11" s="23">
        <f t="shared" ca="1" si="0"/>
        <v>45294.706486111114</v>
      </c>
      <c r="K11" s="24">
        <f t="shared" ca="1" si="1"/>
        <v>19.429332838660585</v>
      </c>
      <c r="L11" s="9" t="s">
        <v>23</v>
      </c>
      <c r="M11" s="17" t="s">
        <v>27</v>
      </c>
      <c r="N11" s="17"/>
      <c r="O11" s="17"/>
      <c r="P11" s="17">
        <v>1</v>
      </c>
    </row>
    <row r="12" spans="2:16" s="15" customFormat="1" ht="12.75" x14ac:dyDescent="0.25">
      <c r="B12" s="11">
        <f>B9+1</f>
        <v>229</v>
      </c>
      <c r="C12" s="39">
        <v>10</v>
      </c>
      <c r="D12" s="11" t="s">
        <v>45</v>
      </c>
      <c r="E12" s="32" t="s">
        <v>39</v>
      </c>
      <c r="F12" s="11">
        <f>F9+1</f>
        <v>4</v>
      </c>
      <c r="G12" s="13" t="s">
        <v>16</v>
      </c>
      <c r="H12" s="13" t="s">
        <v>20</v>
      </c>
      <c r="I12" s="6">
        <v>24227</v>
      </c>
      <c r="J12" s="7">
        <f t="shared" ca="1" si="0"/>
        <v>45294.706486111114</v>
      </c>
      <c r="K12" s="8">
        <f t="shared" ca="1" si="1"/>
        <v>57.719743797564696</v>
      </c>
      <c r="L12" s="14" t="s">
        <v>18</v>
      </c>
      <c r="M12" s="13" t="s">
        <v>27</v>
      </c>
      <c r="N12" s="13">
        <v>1</v>
      </c>
      <c r="O12" s="16"/>
      <c r="P12" s="17"/>
    </row>
    <row r="13" spans="2:16" s="15" customFormat="1" ht="12.75" x14ac:dyDescent="0.25">
      <c r="B13" s="11">
        <f>B12+1</f>
        <v>230</v>
      </c>
      <c r="C13" s="39">
        <v>11</v>
      </c>
      <c r="D13" s="11" t="s">
        <v>45</v>
      </c>
      <c r="E13" s="32" t="s">
        <v>39</v>
      </c>
      <c r="F13" s="11">
        <f>F12+1</f>
        <v>5</v>
      </c>
      <c r="G13" s="13" t="s">
        <v>16</v>
      </c>
      <c r="H13" s="13" t="s">
        <v>17</v>
      </c>
      <c r="I13" s="6">
        <v>24978</v>
      </c>
      <c r="J13" s="7">
        <f t="shared" ca="1" si="0"/>
        <v>45294.706486111114</v>
      </c>
      <c r="K13" s="8">
        <f t="shared" ca="1" si="1"/>
        <v>55.662209550989353</v>
      </c>
      <c r="L13" s="14" t="s">
        <v>18</v>
      </c>
      <c r="M13" s="13" t="s">
        <v>27</v>
      </c>
      <c r="N13" s="13">
        <v>1</v>
      </c>
      <c r="O13" s="16"/>
      <c r="P13" s="17"/>
    </row>
    <row r="14" spans="2:16" s="10" customFormat="1" ht="12.75" x14ac:dyDescent="0.25">
      <c r="B14" s="11"/>
      <c r="C14" s="39">
        <v>12</v>
      </c>
      <c r="D14" s="18" t="s">
        <v>21</v>
      </c>
      <c r="E14" s="16"/>
      <c r="F14" s="11"/>
      <c r="G14" s="16" t="s">
        <v>16</v>
      </c>
      <c r="H14" s="16" t="s">
        <v>20</v>
      </c>
      <c r="I14" s="19">
        <v>30783</v>
      </c>
      <c r="J14" s="7">
        <f t="shared" ca="1" si="0"/>
        <v>45294.706486111114</v>
      </c>
      <c r="K14" s="8">
        <f t="shared" ca="1" si="1"/>
        <v>39.758099961948254</v>
      </c>
      <c r="L14" s="20" t="s">
        <v>21</v>
      </c>
      <c r="M14" s="16" t="s">
        <v>27</v>
      </c>
      <c r="N14" s="13"/>
      <c r="O14" s="16">
        <v>1</v>
      </c>
      <c r="P14" s="17"/>
    </row>
    <row r="15" spans="2:16" s="29" customFormat="1" ht="12.75" x14ac:dyDescent="0.25">
      <c r="B15" s="21"/>
      <c r="C15" s="39">
        <v>13</v>
      </c>
      <c r="D15" s="21" t="s">
        <v>23</v>
      </c>
      <c r="E15" s="17"/>
      <c r="F15" s="21"/>
      <c r="G15" s="17" t="s">
        <v>22</v>
      </c>
      <c r="H15" s="17" t="s">
        <v>20</v>
      </c>
      <c r="I15" s="22">
        <v>39309</v>
      </c>
      <c r="J15" s="23">
        <f t="shared" ca="1" si="0"/>
        <v>45294.706486111114</v>
      </c>
      <c r="K15" s="24">
        <f t="shared" ca="1" si="1"/>
        <v>16.399195852359217</v>
      </c>
      <c r="L15" s="9" t="s">
        <v>23</v>
      </c>
      <c r="M15" s="17" t="s">
        <v>27</v>
      </c>
      <c r="N15" s="17"/>
      <c r="O15" s="17"/>
      <c r="P15" s="17">
        <v>1</v>
      </c>
    </row>
    <row r="16" spans="2:16" s="29" customFormat="1" ht="12.75" x14ac:dyDescent="0.25">
      <c r="B16" s="21"/>
      <c r="C16" s="39">
        <v>14</v>
      </c>
      <c r="D16" s="21" t="s">
        <v>23</v>
      </c>
      <c r="E16" s="17"/>
      <c r="F16" s="21"/>
      <c r="G16" s="17" t="s">
        <v>22</v>
      </c>
      <c r="H16" s="17" t="s">
        <v>17</v>
      </c>
      <c r="I16" s="22">
        <v>40039</v>
      </c>
      <c r="J16" s="23">
        <f t="shared" ref="J16:J42" ca="1" si="2">NOW()</f>
        <v>45294.706486111114</v>
      </c>
      <c r="K16" s="24">
        <f t="shared" ca="1" si="1"/>
        <v>14.399195852359217</v>
      </c>
      <c r="L16" s="9" t="s">
        <v>23</v>
      </c>
      <c r="M16" s="17" t="s">
        <v>27</v>
      </c>
      <c r="N16" s="17"/>
      <c r="O16" s="17"/>
      <c r="P16" s="17">
        <v>1</v>
      </c>
    </row>
    <row r="17" spans="2:16" s="29" customFormat="1" ht="12.75" x14ac:dyDescent="0.25">
      <c r="B17" s="21"/>
      <c r="C17" s="39">
        <v>15</v>
      </c>
      <c r="D17" s="21" t="s">
        <v>23</v>
      </c>
      <c r="E17" s="17"/>
      <c r="F17" s="21"/>
      <c r="G17" s="17" t="s">
        <v>22</v>
      </c>
      <c r="H17" s="17" t="s">
        <v>17</v>
      </c>
      <c r="I17" s="22">
        <v>42215</v>
      </c>
      <c r="J17" s="23">
        <f t="shared" ca="1" si="2"/>
        <v>45294.706486111114</v>
      </c>
      <c r="K17" s="24">
        <f t="shared" ca="1" si="1"/>
        <v>8.437552016742778</v>
      </c>
      <c r="L17" s="9" t="s">
        <v>23</v>
      </c>
      <c r="M17" s="17" t="s">
        <v>27</v>
      </c>
      <c r="N17" s="17"/>
      <c r="O17" s="17"/>
      <c r="P17" s="17">
        <v>1</v>
      </c>
    </row>
    <row r="18" spans="2:16" s="15" customFormat="1" ht="12.75" x14ac:dyDescent="0.25">
      <c r="B18" s="11">
        <f>B13+1</f>
        <v>231</v>
      </c>
      <c r="C18" s="39">
        <v>16</v>
      </c>
      <c r="D18" s="11" t="s">
        <v>45</v>
      </c>
      <c r="E18" s="32" t="s">
        <v>39</v>
      </c>
      <c r="F18" s="11">
        <f>F13+1</f>
        <v>6</v>
      </c>
      <c r="G18" s="13" t="s">
        <v>16</v>
      </c>
      <c r="H18" s="13" t="s">
        <v>17</v>
      </c>
      <c r="I18" s="6">
        <v>24979</v>
      </c>
      <c r="J18" s="7">
        <f t="shared" ca="1" si="2"/>
        <v>45294.706486111114</v>
      </c>
      <c r="K18" s="8">
        <f t="shared" ca="1" si="1"/>
        <v>55.659469824961953</v>
      </c>
      <c r="L18" s="14" t="s">
        <v>18</v>
      </c>
      <c r="M18" s="13" t="s">
        <v>27</v>
      </c>
      <c r="N18" s="13">
        <v>1</v>
      </c>
      <c r="O18" s="16"/>
      <c r="P18" s="17"/>
    </row>
    <row r="19" spans="2:16" s="10" customFormat="1" ht="12.75" x14ac:dyDescent="0.25">
      <c r="B19" s="11"/>
      <c r="C19" s="39">
        <v>17</v>
      </c>
      <c r="D19" s="18" t="s">
        <v>21</v>
      </c>
      <c r="E19" s="16"/>
      <c r="F19" s="11"/>
      <c r="G19" s="16" t="s">
        <v>16</v>
      </c>
      <c r="H19" s="16" t="s">
        <v>20</v>
      </c>
      <c r="I19" s="19">
        <v>26983</v>
      </c>
      <c r="J19" s="7">
        <f t="shared" ca="1" si="2"/>
        <v>45294.706486111114</v>
      </c>
      <c r="K19" s="8">
        <f t="shared" ca="1" si="1"/>
        <v>50.169058866057846</v>
      </c>
      <c r="L19" s="20" t="s">
        <v>21</v>
      </c>
      <c r="M19" s="16" t="s">
        <v>27</v>
      </c>
      <c r="N19" s="13"/>
      <c r="O19" s="16">
        <v>1</v>
      </c>
      <c r="P19" s="17"/>
    </row>
    <row r="20" spans="2:16" s="29" customFormat="1" ht="12.75" x14ac:dyDescent="0.25">
      <c r="B20" s="21"/>
      <c r="C20" s="39">
        <v>18</v>
      </c>
      <c r="D20" s="21" t="s">
        <v>23</v>
      </c>
      <c r="E20" s="17"/>
      <c r="F20" s="21"/>
      <c r="G20" s="17" t="s">
        <v>22</v>
      </c>
      <c r="H20" s="17" t="s">
        <v>20</v>
      </c>
      <c r="I20" s="22">
        <v>38325</v>
      </c>
      <c r="J20" s="23">
        <f t="shared" ca="1" si="2"/>
        <v>45294.706486111114</v>
      </c>
      <c r="K20" s="24">
        <f t="shared" ca="1" si="1"/>
        <v>19.09508626331812</v>
      </c>
      <c r="L20" s="9" t="s">
        <v>23</v>
      </c>
      <c r="M20" s="17" t="s">
        <v>27</v>
      </c>
      <c r="N20" s="17"/>
      <c r="O20" s="17"/>
      <c r="P20" s="17">
        <v>1</v>
      </c>
    </row>
    <row r="21" spans="2:16" s="29" customFormat="1" ht="12.75" x14ac:dyDescent="0.25">
      <c r="B21" s="21"/>
      <c r="C21" s="39">
        <v>19</v>
      </c>
      <c r="D21" s="21" t="s">
        <v>23</v>
      </c>
      <c r="E21" s="17"/>
      <c r="F21" s="21"/>
      <c r="G21" s="17" t="s">
        <v>22</v>
      </c>
      <c r="H21" s="17" t="s">
        <v>20</v>
      </c>
      <c r="I21" s="22">
        <v>40075</v>
      </c>
      <c r="J21" s="23">
        <f t="shared" ca="1" si="2"/>
        <v>45294.706486111114</v>
      </c>
      <c r="K21" s="24">
        <f t="shared" ca="1" si="1"/>
        <v>14.300565715372915</v>
      </c>
      <c r="L21" s="9" t="s">
        <v>23</v>
      </c>
      <c r="M21" s="17" t="s">
        <v>27</v>
      </c>
      <c r="N21" s="17"/>
      <c r="O21" s="17"/>
      <c r="P21" s="17">
        <v>1</v>
      </c>
    </row>
    <row r="22" spans="2:16" s="29" customFormat="1" ht="12.75" x14ac:dyDescent="0.25">
      <c r="B22" s="21"/>
      <c r="C22" s="39">
        <v>20</v>
      </c>
      <c r="D22" s="21" t="s">
        <v>23</v>
      </c>
      <c r="E22" s="17"/>
      <c r="F22" s="21"/>
      <c r="G22" s="17" t="s">
        <v>22</v>
      </c>
      <c r="H22" s="17" t="s">
        <v>17</v>
      </c>
      <c r="I22" s="22">
        <v>40854</v>
      </c>
      <c r="J22" s="23">
        <f t="shared" ca="1" si="2"/>
        <v>45294.706486111114</v>
      </c>
      <c r="K22" s="24">
        <f t="shared" ca="1" si="1"/>
        <v>12.166319140030449</v>
      </c>
      <c r="L22" s="9" t="s">
        <v>23</v>
      </c>
      <c r="M22" s="17" t="s">
        <v>27</v>
      </c>
      <c r="N22" s="17"/>
      <c r="O22" s="17"/>
      <c r="P22" s="17">
        <v>1</v>
      </c>
    </row>
    <row r="23" spans="2:16" s="15" customFormat="1" ht="12.75" x14ac:dyDescent="0.25">
      <c r="B23" s="11">
        <f>B18+1</f>
        <v>232</v>
      </c>
      <c r="C23" s="39">
        <v>21</v>
      </c>
      <c r="D23" s="11" t="s">
        <v>45</v>
      </c>
      <c r="E23" s="32" t="s">
        <v>39</v>
      </c>
      <c r="F23" s="11">
        <f>F18+1</f>
        <v>7</v>
      </c>
      <c r="G23" s="13" t="s">
        <v>16</v>
      </c>
      <c r="H23" s="13" t="s">
        <v>17</v>
      </c>
      <c r="I23" s="6">
        <v>25308</v>
      </c>
      <c r="J23" s="7">
        <f t="shared" ca="1" si="2"/>
        <v>45294.706486111114</v>
      </c>
      <c r="K23" s="8">
        <f t="shared" ca="1" si="1"/>
        <v>54.758099961948254</v>
      </c>
      <c r="L23" s="14" t="s">
        <v>18</v>
      </c>
      <c r="M23" s="13" t="s">
        <v>27</v>
      </c>
      <c r="N23" s="13">
        <v>1</v>
      </c>
      <c r="O23" s="16"/>
      <c r="P23" s="17"/>
    </row>
    <row r="24" spans="2:16" s="10" customFormat="1" ht="12.75" x14ac:dyDescent="0.25">
      <c r="B24" s="11"/>
      <c r="C24" s="39">
        <v>22</v>
      </c>
      <c r="D24" s="18" t="s">
        <v>21</v>
      </c>
      <c r="E24" s="16"/>
      <c r="F24" s="11"/>
      <c r="G24" s="16" t="s">
        <v>16</v>
      </c>
      <c r="H24" s="16" t="s">
        <v>20</v>
      </c>
      <c r="I24" s="19">
        <v>24872</v>
      </c>
      <c r="J24" s="7">
        <f t="shared" ca="1" si="2"/>
        <v>45294.706486111114</v>
      </c>
      <c r="K24" s="8">
        <f t="shared" ca="1" si="1"/>
        <v>55.952620509893464</v>
      </c>
      <c r="L24" s="20" t="s">
        <v>21</v>
      </c>
      <c r="M24" s="16" t="s">
        <v>27</v>
      </c>
      <c r="N24" s="13"/>
      <c r="O24" s="16">
        <v>1</v>
      </c>
      <c r="P24" s="17"/>
    </row>
    <row r="25" spans="2:16" s="29" customFormat="1" ht="12.75" x14ac:dyDescent="0.25">
      <c r="B25" s="21"/>
      <c r="C25" s="39">
        <v>23</v>
      </c>
      <c r="D25" s="21" t="s">
        <v>23</v>
      </c>
      <c r="E25" s="17"/>
      <c r="F25" s="21"/>
      <c r="G25" s="17" t="s">
        <v>22</v>
      </c>
      <c r="H25" s="17" t="s">
        <v>20</v>
      </c>
      <c r="I25" s="22">
        <v>37861</v>
      </c>
      <c r="J25" s="23">
        <f t="shared" ca="1" si="2"/>
        <v>45294.706486111114</v>
      </c>
      <c r="K25" s="24">
        <f t="shared" ca="1" si="1"/>
        <v>20.366319140030448</v>
      </c>
      <c r="L25" s="9" t="s">
        <v>23</v>
      </c>
      <c r="M25" s="17" t="s">
        <v>27</v>
      </c>
      <c r="N25" s="17"/>
      <c r="O25" s="17"/>
      <c r="P25" s="17">
        <v>1</v>
      </c>
    </row>
    <row r="26" spans="2:16" s="29" customFormat="1" ht="12.75" x14ac:dyDescent="0.25">
      <c r="B26" s="21"/>
      <c r="C26" s="39">
        <v>24</v>
      </c>
      <c r="D26" s="21" t="s">
        <v>23</v>
      </c>
      <c r="E26" s="17"/>
      <c r="F26" s="21"/>
      <c r="G26" s="17" t="s">
        <v>22</v>
      </c>
      <c r="H26" s="17" t="s">
        <v>17</v>
      </c>
      <c r="I26" s="22">
        <v>40183</v>
      </c>
      <c r="J26" s="23">
        <f t="shared" ca="1" si="2"/>
        <v>45294.706486111114</v>
      </c>
      <c r="K26" s="24">
        <f t="shared" ca="1" si="1"/>
        <v>14.004675304414011</v>
      </c>
      <c r="L26" s="9" t="s">
        <v>23</v>
      </c>
      <c r="M26" s="17" t="s">
        <v>27</v>
      </c>
      <c r="N26" s="17"/>
      <c r="O26" s="17"/>
      <c r="P26" s="17">
        <v>1</v>
      </c>
    </row>
    <row r="27" spans="2:16" s="15" customFormat="1" ht="12.75" x14ac:dyDescent="0.25">
      <c r="B27" s="11">
        <f>B23+1</f>
        <v>233</v>
      </c>
      <c r="C27" s="39">
        <v>25</v>
      </c>
      <c r="D27" s="11" t="s">
        <v>45</v>
      </c>
      <c r="E27" s="32" t="s">
        <v>39</v>
      </c>
      <c r="F27" s="11">
        <f>F23+1</f>
        <v>8</v>
      </c>
      <c r="G27" s="13" t="s">
        <v>16</v>
      </c>
      <c r="H27" s="13" t="s">
        <v>17</v>
      </c>
      <c r="I27" s="6">
        <v>25649</v>
      </c>
      <c r="J27" s="7">
        <f t="shared" ca="1" si="2"/>
        <v>45294.706486111114</v>
      </c>
      <c r="K27" s="8">
        <f t="shared" ca="1" si="1"/>
        <v>53.823853386605791</v>
      </c>
      <c r="L27" s="14" t="s">
        <v>18</v>
      </c>
      <c r="M27" s="13" t="s">
        <v>27</v>
      </c>
      <c r="N27" s="13">
        <v>1</v>
      </c>
      <c r="O27" s="16"/>
      <c r="P27" s="17"/>
    </row>
    <row r="28" spans="2:16" s="15" customFormat="1" ht="12.75" x14ac:dyDescent="0.25">
      <c r="B28" s="11"/>
      <c r="C28" s="39">
        <v>26</v>
      </c>
      <c r="D28" s="40" t="s">
        <v>29</v>
      </c>
      <c r="E28" s="41"/>
      <c r="F28" s="11"/>
      <c r="G28" s="41" t="s">
        <v>16</v>
      </c>
      <c r="H28" s="41" t="s">
        <v>20</v>
      </c>
      <c r="I28" s="42">
        <v>26307</v>
      </c>
      <c r="J28" s="7">
        <f t="shared" ca="1" si="2"/>
        <v>45294.706486111114</v>
      </c>
      <c r="K28" s="8">
        <f t="shared" ca="1" si="1"/>
        <v>52.021113660578393</v>
      </c>
      <c r="L28" s="26" t="s">
        <v>21</v>
      </c>
      <c r="M28" s="16" t="s">
        <v>27</v>
      </c>
      <c r="N28" s="13"/>
      <c r="O28" s="16">
        <v>1</v>
      </c>
      <c r="P28" s="17"/>
    </row>
    <row r="29" spans="2:16" s="27" customFormat="1" ht="12.75" x14ac:dyDescent="0.25">
      <c r="B29" s="21"/>
      <c r="C29" s="39">
        <v>27</v>
      </c>
      <c r="D29" s="21" t="s">
        <v>23</v>
      </c>
      <c r="E29" s="17"/>
      <c r="F29" s="21"/>
      <c r="G29" s="17" t="s">
        <v>22</v>
      </c>
      <c r="H29" s="17" t="s">
        <v>20</v>
      </c>
      <c r="I29" s="22">
        <v>40838</v>
      </c>
      <c r="J29" s="23">
        <f t="shared" ca="1" si="2"/>
        <v>45294.706486111114</v>
      </c>
      <c r="K29" s="24">
        <f t="shared" ca="1" si="1"/>
        <v>12.210154756468805</v>
      </c>
      <c r="L29" s="9" t="s">
        <v>23</v>
      </c>
      <c r="M29" s="17" t="s">
        <v>27</v>
      </c>
      <c r="N29" s="17"/>
      <c r="O29" s="17"/>
      <c r="P29" s="17">
        <v>1</v>
      </c>
    </row>
    <row r="30" spans="2:16" s="27" customFormat="1" ht="12.75" x14ac:dyDescent="0.25">
      <c r="B30" s="21"/>
      <c r="C30" s="39">
        <v>28</v>
      </c>
      <c r="D30" s="21" t="s">
        <v>23</v>
      </c>
      <c r="E30" s="17"/>
      <c r="F30" s="21"/>
      <c r="G30" s="17" t="s">
        <v>22</v>
      </c>
      <c r="H30" s="17" t="s">
        <v>20</v>
      </c>
      <c r="I30" s="22">
        <v>39008</v>
      </c>
      <c r="J30" s="23">
        <f t="shared" ca="1" si="2"/>
        <v>45294.706486111114</v>
      </c>
      <c r="K30" s="24">
        <f t="shared" ca="1" si="1"/>
        <v>17.223853386605793</v>
      </c>
      <c r="L30" s="9" t="s">
        <v>23</v>
      </c>
      <c r="M30" s="17" t="s">
        <v>27</v>
      </c>
      <c r="N30" s="17"/>
      <c r="O30" s="17"/>
      <c r="P30" s="17">
        <v>1</v>
      </c>
    </row>
    <row r="31" spans="2:16" s="15" customFormat="1" ht="12.75" x14ac:dyDescent="0.25">
      <c r="B31" s="11">
        <f>B27+1</f>
        <v>234</v>
      </c>
      <c r="C31" s="39">
        <v>29</v>
      </c>
      <c r="D31" s="11" t="s">
        <v>45</v>
      </c>
      <c r="E31" s="32" t="s">
        <v>39</v>
      </c>
      <c r="F31" s="11">
        <f>F27+1</f>
        <v>9</v>
      </c>
      <c r="G31" s="13" t="s">
        <v>16</v>
      </c>
      <c r="H31" s="13" t="s">
        <v>17</v>
      </c>
      <c r="I31" s="6">
        <v>26803</v>
      </c>
      <c r="J31" s="7">
        <f t="shared" ca="1" si="2"/>
        <v>45294.706486111114</v>
      </c>
      <c r="K31" s="8">
        <f t="shared" ca="1" si="1"/>
        <v>50.662209550989353</v>
      </c>
      <c r="L31" s="14" t="s">
        <v>18</v>
      </c>
      <c r="M31" s="13" t="s">
        <v>27</v>
      </c>
      <c r="N31" s="13">
        <v>1</v>
      </c>
      <c r="O31" s="16"/>
      <c r="P31" s="17"/>
    </row>
    <row r="32" spans="2:16" s="10" customFormat="1" ht="12.75" x14ac:dyDescent="0.25">
      <c r="B32" s="11"/>
      <c r="C32" s="39">
        <v>30</v>
      </c>
      <c r="D32" s="18" t="s">
        <v>21</v>
      </c>
      <c r="E32" s="16"/>
      <c r="F32" s="11"/>
      <c r="G32" s="16" t="s">
        <v>16</v>
      </c>
      <c r="H32" s="16" t="s">
        <v>20</v>
      </c>
      <c r="I32" s="19">
        <v>28902</v>
      </c>
      <c r="J32" s="7">
        <f t="shared" ca="1" si="2"/>
        <v>45294.706486111114</v>
      </c>
      <c r="K32" s="8">
        <f t="shared" ca="1" si="1"/>
        <v>44.911524619482506</v>
      </c>
      <c r="L32" s="20" t="s">
        <v>21</v>
      </c>
      <c r="M32" s="16" t="s">
        <v>27</v>
      </c>
      <c r="N32" s="13"/>
      <c r="O32" s="16">
        <v>1</v>
      </c>
      <c r="P32" s="17"/>
    </row>
    <row r="33" spans="2:16" s="29" customFormat="1" ht="12.75" x14ac:dyDescent="0.25">
      <c r="B33" s="21"/>
      <c r="C33" s="39">
        <v>31</v>
      </c>
      <c r="D33" s="21" t="s">
        <v>23</v>
      </c>
      <c r="E33" s="17"/>
      <c r="F33" s="21"/>
      <c r="G33" s="17" t="s">
        <v>22</v>
      </c>
      <c r="H33" s="17" t="s">
        <v>17</v>
      </c>
      <c r="I33" s="22">
        <v>37500</v>
      </c>
      <c r="J33" s="23">
        <f t="shared" ca="1" si="2"/>
        <v>45294.706486111114</v>
      </c>
      <c r="K33" s="24">
        <f t="shared" ca="1" si="1"/>
        <v>21.355360235920859</v>
      </c>
      <c r="L33" s="9" t="s">
        <v>23</v>
      </c>
      <c r="M33" s="17" t="s">
        <v>27</v>
      </c>
      <c r="N33" s="17"/>
      <c r="O33" s="17"/>
      <c r="P33" s="17">
        <v>1</v>
      </c>
    </row>
    <row r="34" spans="2:16" s="29" customFormat="1" ht="12.75" x14ac:dyDescent="0.25">
      <c r="B34" s="21"/>
      <c r="C34" s="39">
        <v>32</v>
      </c>
      <c r="D34" s="21" t="s">
        <v>23</v>
      </c>
      <c r="E34" s="17"/>
      <c r="F34" s="21"/>
      <c r="G34" s="17" t="s">
        <v>22</v>
      </c>
      <c r="H34" s="17" t="s">
        <v>20</v>
      </c>
      <c r="I34" s="22">
        <v>38860</v>
      </c>
      <c r="J34" s="23">
        <f t="shared" ca="1" si="2"/>
        <v>45294.706486111114</v>
      </c>
      <c r="K34" s="24">
        <f t="shared" ca="1" si="1"/>
        <v>17.629332838660584</v>
      </c>
      <c r="L34" s="9" t="s">
        <v>23</v>
      </c>
      <c r="M34" s="17" t="s">
        <v>27</v>
      </c>
      <c r="N34" s="17"/>
      <c r="O34" s="17"/>
      <c r="P34" s="17">
        <v>1</v>
      </c>
    </row>
    <row r="35" spans="2:16" s="29" customFormat="1" ht="12.75" x14ac:dyDescent="0.25">
      <c r="B35" s="21"/>
      <c r="C35" s="39">
        <v>33</v>
      </c>
      <c r="D35" s="21" t="s">
        <v>23</v>
      </c>
      <c r="E35" s="17"/>
      <c r="F35" s="21"/>
      <c r="G35" s="17" t="s">
        <v>22</v>
      </c>
      <c r="H35" s="17" t="s">
        <v>20</v>
      </c>
      <c r="I35" s="22">
        <v>43165</v>
      </c>
      <c r="J35" s="23">
        <f t="shared" ca="1" si="2"/>
        <v>45294.706486111114</v>
      </c>
      <c r="K35" s="24">
        <f t="shared" ref="K35:K65" ca="1" si="3">SUM(J35-I35)/365</f>
        <v>5.834812290715381</v>
      </c>
      <c r="L35" s="9" t="s">
        <v>23</v>
      </c>
      <c r="M35" s="17" t="s">
        <v>27</v>
      </c>
      <c r="N35" s="17"/>
      <c r="O35" s="17"/>
      <c r="P35" s="17">
        <v>1</v>
      </c>
    </row>
    <row r="36" spans="2:16" s="15" customFormat="1" ht="12.75" x14ac:dyDescent="0.25">
      <c r="B36" s="11">
        <f>B31+1</f>
        <v>235</v>
      </c>
      <c r="C36" s="39">
        <v>34</v>
      </c>
      <c r="D36" s="11" t="s">
        <v>45</v>
      </c>
      <c r="E36" s="32" t="s">
        <v>39</v>
      </c>
      <c r="F36" s="11">
        <f>F31+1</f>
        <v>10</v>
      </c>
      <c r="G36" s="13" t="s">
        <v>16</v>
      </c>
      <c r="H36" s="13" t="s">
        <v>17</v>
      </c>
      <c r="I36" s="6">
        <v>26878</v>
      </c>
      <c r="J36" s="7">
        <f t="shared" ca="1" si="2"/>
        <v>45294.706486111114</v>
      </c>
      <c r="K36" s="8">
        <f t="shared" ca="1" si="3"/>
        <v>50.456730098934557</v>
      </c>
      <c r="L36" s="14" t="s">
        <v>18</v>
      </c>
      <c r="M36" s="13" t="s">
        <v>27</v>
      </c>
      <c r="N36" s="13">
        <v>1</v>
      </c>
      <c r="O36" s="16"/>
      <c r="P36" s="17"/>
    </row>
    <row r="37" spans="2:16" s="10" customFormat="1" ht="12.75" x14ac:dyDescent="0.25">
      <c r="B37" s="11"/>
      <c r="C37" s="39">
        <v>35</v>
      </c>
      <c r="D37" s="18" t="s">
        <v>21</v>
      </c>
      <c r="E37" s="16"/>
      <c r="F37" s="11"/>
      <c r="G37" s="16" t="s">
        <v>16</v>
      </c>
      <c r="H37" s="16" t="s">
        <v>20</v>
      </c>
      <c r="I37" s="19">
        <v>26328</v>
      </c>
      <c r="J37" s="7">
        <f t="shared" ca="1" si="2"/>
        <v>45294.706486111114</v>
      </c>
      <c r="K37" s="8">
        <f t="shared" ca="1" si="3"/>
        <v>51.96357941400305</v>
      </c>
      <c r="L37" s="20" t="s">
        <v>21</v>
      </c>
      <c r="M37" s="16" t="s">
        <v>27</v>
      </c>
      <c r="N37" s="13"/>
      <c r="O37" s="16">
        <v>1</v>
      </c>
      <c r="P37" s="17"/>
    </row>
    <row r="38" spans="2:16" s="29" customFormat="1" ht="12.75" x14ac:dyDescent="0.25">
      <c r="B38" s="21"/>
      <c r="C38" s="39">
        <v>36</v>
      </c>
      <c r="D38" s="21" t="s">
        <v>23</v>
      </c>
      <c r="E38" s="17"/>
      <c r="F38" s="21"/>
      <c r="G38" s="17" t="s">
        <v>22</v>
      </c>
      <c r="H38" s="17" t="s">
        <v>17</v>
      </c>
      <c r="I38" s="22">
        <v>38758</v>
      </c>
      <c r="J38" s="23">
        <f t="shared" ca="1" si="2"/>
        <v>45294.706486111114</v>
      </c>
      <c r="K38" s="24">
        <f t="shared" ca="1" si="3"/>
        <v>17.908784893455106</v>
      </c>
      <c r="L38" s="9" t="s">
        <v>23</v>
      </c>
      <c r="M38" s="17" t="s">
        <v>27</v>
      </c>
      <c r="N38" s="17"/>
      <c r="O38" s="17"/>
      <c r="P38" s="17">
        <v>1</v>
      </c>
    </row>
    <row r="39" spans="2:16" s="29" customFormat="1" ht="12.75" x14ac:dyDescent="0.25">
      <c r="B39" s="21"/>
      <c r="C39" s="39">
        <v>37</v>
      </c>
      <c r="D39" s="21" t="s">
        <v>23</v>
      </c>
      <c r="E39" s="17"/>
      <c r="F39" s="21"/>
      <c r="G39" s="17" t="s">
        <v>22</v>
      </c>
      <c r="H39" s="17" t="s">
        <v>20</v>
      </c>
      <c r="I39" s="22">
        <v>39642</v>
      </c>
      <c r="J39" s="23">
        <f t="shared" ca="1" si="2"/>
        <v>45294.706486111114</v>
      </c>
      <c r="K39" s="24">
        <f t="shared" ca="1" si="3"/>
        <v>15.486867085235929</v>
      </c>
      <c r="L39" s="9" t="s">
        <v>23</v>
      </c>
      <c r="M39" s="17" t="s">
        <v>27</v>
      </c>
      <c r="N39" s="17"/>
      <c r="O39" s="17"/>
      <c r="P39" s="17">
        <v>1</v>
      </c>
    </row>
    <row r="40" spans="2:16" s="15" customFormat="1" ht="12.75" x14ac:dyDescent="0.25">
      <c r="B40" s="11">
        <f>B36+1</f>
        <v>236</v>
      </c>
      <c r="C40" s="39">
        <v>38</v>
      </c>
      <c r="D40" s="11" t="s">
        <v>45</v>
      </c>
      <c r="E40" s="32" t="s">
        <v>39</v>
      </c>
      <c r="F40" s="11">
        <f>F36+1</f>
        <v>11</v>
      </c>
      <c r="G40" s="13" t="s">
        <v>16</v>
      </c>
      <c r="H40" s="13" t="s">
        <v>17</v>
      </c>
      <c r="I40" s="6">
        <v>26999</v>
      </c>
      <c r="J40" s="7">
        <f t="shared" ca="1" si="2"/>
        <v>45294.706486111114</v>
      </c>
      <c r="K40" s="8">
        <f t="shared" ca="1" si="3"/>
        <v>50.125223249619488</v>
      </c>
      <c r="L40" s="14" t="s">
        <v>18</v>
      </c>
      <c r="M40" s="13" t="s">
        <v>27</v>
      </c>
      <c r="N40" s="13">
        <v>1</v>
      </c>
      <c r="O40" s="16"/>
      <c r="P40" s="17"/>
    </row>
    <row r="41" spans="2:16" s="10" customFormat="1" ht="12.75" x14ac:dyDescent="0.25">
      <c r="B41" s="11"/>
      <c r="C41" s="39">
        <v>39</v>
      </c>
      <c r="D41" s="18" t="s">
        <v>21</v>
      </c>
      <c r="E41" s="16"/>
      <c r="F41" s="11"/>
      <c r="G41" s="16" t="s">
        <v>16</v>
      </c>
      <c r="H41" s="16" t="s">
        <v>20</v>
      </c>
      <c r="I41" s="19">
        <v>25988</v>
      </c>
      <c r="J41" s="7">
        <f t="shared" ca="1" si="2"/>
        <v>45294.706486111114</v>
      </c>
      <c r="K41" s="8">
        <f t="shared" ca="1" si="3"/>
        <v>52.89508626331812</v>
      </c>
      <c r="L41" s="20" t="s">
        <v>21</v>
      </c>
      <c r="M41" s="16" t="s">
        <v>27</v>
      </c>
      <c r="N41" s="13"/>
      <c r="O41" s="16">
        <v>1</v>
      </c>
      <c r="P41" s="17"/>
    </row>
    <row r="42" spans="2:16" s="15" customFormat="1" ht="12.75" x14ac:dyDescent="0.25">
      <c r="B42" s="11">
        <f>B40+1</f>
        <v>237</v>
      </c>
      <c r="C42" s="39">
        <v>40</v>
      </c>
      <c r="D42" s="11" t="s">
        <v>45</v>
      </c>
      <c r="E42" s="32" t="s">
        <v>39</v>
      </c>
      <c r="F42" s="11">
        <f>F40+1</f>
        <v>12</v>
      </c>
      <c r="G42" s="13" t="s">
        <v>16</v>
      </c>
      <c r="H42" s="13" t="s">
        <v>17</v>
      </c>
      <c r="I42" s="6">
        <v>27590</v>
      </c>
      <c r="J42" s="7">
        <f t="shared" ca="1" si="2"/>
        <v>45294.706486111114</v>
      </c>
      <c r="K42" s="8">
        <f t="shared" ca="1" si="3"/>
        <v>48.506045167427708</v>
      </c>
      <c r="L42" s="14" t="s">
        <v>18</v>
      </c>
      <c r="M42" s="13" t="s">
        <v>27</v>
      </c>
      <c r="N42" s="13">
        <v>1</v>
      </c>
      <c r="O42" s="16"/>
      <c r="P42" s="17"/>
    </row>
    <row r="43" spans="2:16" s="10" customFormat="1" ht="12.75" x14ac:dyDescent="0.25">
      <c r="B43" s="11"/>
      <c r="C43" s="39">
        <v>41</v>
      </c>
      <c r="D43" s="18" t="s">
        <v>21</v>
      </c>
      <c r="E43" s="16"/>
      <c r="F43" s="11"/>
      <c r="G43" s="16" t="s">
        <v>16</v>
      </c>
      <c r="H43" s="16" t="s">
        <v>20</v>
      </c>
      <c r="I43" s="19">
        <v>27933</v>
      </c>
      <c r="J43" s="7">
        <f t="shared" ref="J43:J74" ca="1" si="4">NOW()</f>
        <v>45294.706486111114</v>
      </c>
      <c r="K43" s="8">
        <f t="shared" ca="1" si="3"/>
        <v>47.566319140030451</v>
      </c>
      <c r="L43" s="20" t="s">
        <v>21</v>
      </c>
      <c r="M43" s="16" t="s">
        <v>27</v>
      </c>
      <c r="N43" s="13"/>
      <c r="O43" s="16">
        <v>1</v>
      </c>
      <c r="P43" s="17"/>
    </row>
    <row r="44" spans="2:16" s="29" customFormat="1" ht="12.75" x14ac:dyDescent="0.25">
      <c r="B44" s="21"/>
      <c r="C44" s="39">
        <v>42</v>
      </c>
      <c r="D44" s="21" t="s">
        <v>23</v>
      </c>
      <c r="E44" s="17"/>
      <c r="F44" s="21"/>
      <c r="G44" s="17" t="s">
        <v>22</v>
      </c>
      <c r="H44" s="17" t="s">
        <v>17</v>
      </c>
      <c r="I44" s="22">
        <v>38636</v>
      </c>
      <c r="J44" s="23">
        <f t="shared" ca="1" si="4"/>
        <v>45294.706486111114</v>
      </c>
      <c r="K44" s="24">
        <f t="shared" ca="1" si="3"/>
        <v>18.243031468797572</v>
      </c>
      <c r="L44" s="9" t="s">
        <v>23</v>
      </c>
      <c r="M44" s="17" t="s">
        <v>27</v>
      </c>
      <c r="N44" s="17"/>
      <c r="O44" s="17"/>
      <c r="P44" s="17">
        <v>1</v>
      </c>
    </row>
    <row r="45" spans="2:16" s="29" customFormat="1" ht="12.75" x14ac:dyDescent="0.25">
      <c r="B45" s="21"/>
      <c r="C45" s="39">
        <v>43</v>
      </c>
      <c r="D45" s="21" t="s">
        <v>23</v>
      </c>
      <c r="E45" s="17"/>
      <c r="F45" s="21"/>
      <c r="G45" s="17" t="s">
        <v>22</v>
      </c>
      <c r="H45" s="17" t="s">
        <v>20</v>
      </c>
      <c r="I45" s="22">
        <v>42349</v>
      </c>
      <c r="J45" s="23">
        <f t="shared" ca="1" si="4"/>
        <v>45294.706486111114</v>
      </c>
      <c r="K45" s="24">
        <f t="shared" ca="1" si="3"/>
        <v>8.0704287290715442</v>
      </c>
      <c r="L45" s="9" t="s">
        <v>23</v>
      </c>
      <c r="M45" s="17" t="s">
        <v>27</v>
      </c>
      <c r="N45" s="17"/>
      <c r="O45" s="17"/>
      <c r="P45" s="17">
        <v>1</v>
      </c>
    </row>
    <row r="46" spans="2:16" s="15" customFormat="1" ht="12.75" x14ac:dyDescent="0.25">
      <c r="B46" s="11">
        <f>B42+1</f>
        <v>238</v>
      </c>
      <c r="C46" s="39">
        <v>44</v>
      </c>
      <c r="D46" s="11" t="s">
        <v>45</v>
      </c>
      <c r="E46" s="32" t="s">
        <v>39</v>
      </c>
      <c r="F46" s="11">
        <f>F42+1</f>
        <v>13</v>
      </c>
      <c r="G46" s="13" t="s">
        <v>16</v>
      </c>
      <c r="H46" s="13" t="s">
        <v>17</v>
      </c>
      <c r="I46" s="6">
        <v>28083</v>
      </c>
      <c r="J46" s="7">
        <f t="shared" ca="1" si="4"/>
        <v>45294.706486111114</v>
      </c>
      <c r="K46" s="8">
        <f t="shared" ca="1" si="3"/>
        <v>47.15536023592086</v>
      </c>
      <c r="L46" s="14" t="s">
        <v>18</v>
      </c>
      <c r="M46" s="13" t="s">
        <v>27</v>
      </c>
      <c r="N46" s="13">
        <v>1</v>
      </c>
      <c r="O46" s="16"/>
      <c r="P46" s="17"/>
    </row>
    <row r="47" spans="2:16" s="10" customFormat="1" ht="12.75" x14ac:dyDescent="0.25">
      <c r="B47" s="11"/>
      <c r="C47" s="39">
        <v>45</v>
      </c>
      <c r="D47" s="18" t="s">
        <v>21</v>
      </c>
      <c r="E47" s="16"/>
      <c r="F47" s="11"/>
      <c r="G47" s="16" t="s">
        <v>16</v>
      </c>
      <c r="H47" s="16" t="s">
        <v>20</v>
      </c>
      <c r="I47" s="19">
        <v>27575</v>
      </c>
      <c r="J47" s="7">
        <f t="shared" ca="1" si="4"/>
        <v>45294.706486111114</v>
      </c>
      <c r="K47" s="8">
        <f t="shared" ca="1" si="3"/>
        <v>48.547141057838665</v>
      </c>
      <c r="L47" s="20" t="s">
        <v>21</v>
      </c>
      <c r="M47" s="16" t="s">
        <v>27</v>
      </c>
      <c r="N47" s="13"/>
      <c r="O47" s="16">
        <v>1</v>
      </c>
      <c r="P47" s="17"/>
    </row>
    <row r="48" spans="2:16" s="29" customFormat="1" ht="12.75" x14ac:dyDescent="0.25">
      <c r="B48" s="21"/>
      <c r="C48" s="39">
        <v>46</v>
      </c>
      <c r="D48" s="21" t="s">
        <v>23</v>
      </c>
      <c r="E48" s="17"/>
      <c r="F48" s="21"/>
      <c r="G48" s="17" t="s">
        <v>22</v>
      </c>
      <c r="H48" s="17" t="s">
        <v>20</v>
      </c>
      <c r="I48" s="22">
        <v>37831</v>
      </c>
      <c r="J48" s="23">
        <f t="shared" ca="1" si="4"/>
        <v>45294.706486111114</v>
      </c>
      <c r="K48" s="24">
        <f t="shared" ca="1" si="3"/>
        <v>20.448510920852367</v>
      </c>
      <c r="L48" s="9" t="s">
        <v>23</v>
      </c>
      <c r="M48" s="17" t="s">
        <v>27</v>
      </c>
      <c r="N48" s="17"/>
      <c r="O48" s="17"/>
      <c r="P48" s="17">
        <v>1</v>
      </c>
    </row>
    <row r="49" spans="2:16" s="29" customFormat="1" ht="12.75" x14ac:dyDescent="0.25">
      <c r="B49" s="21"/>
      <c r="C49" s="39">
        <v>47</v>
      </c>
      <c r="D49" s="21" t="s">
        <v>23</v>
      </c>
      <c r="E49" s="17"/>
      <c r="F49" s="21"/>
      <c r="G49" s="17" t="s">
        <v>22</v>
      </c>
      <c r="H49" s="17" t="s">
        <v>20</v>
      </c>
      <c r="I49" s="22">
        <v>39938</v>
      </c>
      <c r="J49" s="23">
        <f t="shared" ca="1" si="4"/>
        <v>45294.706486111114</v>
      </c>
      <c r="K49" s="24">
        <f t="shared" ca="1" si="3"/>
        <v>14.67590818112634</v>
      </c>
      <c r="L49" s="9" t="s">
        <v>23</v>
      </c>
      <c r="M49" s="17" t="s">
        <v>27</v>
      </c>
      <c r="N49" s="17"/>
      <c r="O49" s="17"/>
      <c r="P49" s="17">
        <v>1</v>
      </c>
    </row>
    <row r="50" spans="2:16" s="29" customFormat="1" ht="12.75" x14ac:dyDescent="0.25">
      <c r="B50" s="21"/>
      <c r="C50" s="39">
        <v>48</v>
      </c>
      <c r="D50" s="21" t="s">
        <v>23</v>
      </c>
      <c r="E50" s="17"/>
      <c r="F50" s="21"/>
      <c r="G50" s="17" t="s">
        <v>22</v>
      </c>
      <c r="H50" s="17" t="s">
        <v>17</v>
      </c>
      <c r="I50" s="22">
        <v>39938</v>
      </c>
      <c r="J50" s="23">
        <f t="shared" ca="1" si="4"/>
        <v>45294.706486111114</v>
      </c>
      <c r="K50" s="24">
        <f t="shared" ca="1" si="3"/>
        <v>14.67590818112634</v>
      </c>
      <c r="L50" s="9" t="s">
        <v>23</v>
      </c>
      <c r="M50" s="17" t="s">
        <v>27</v>
      </c>
      <c r="N50" s="17"/>
      <c r="O50" s="17"/>
      <c r="P50" s="17">
        <v>1</v>
      </c>
    </row>
    <row r="51" spans="2:16" s="15" customFormat="1" ht="12.75" x14ac:dyDescent="0.25">
      <c r="B51" s="11">
        <f>B46+1</f>
        <v>239</v>
      </c>
      <c r="C51" s="39">
        <v>49</v>
      </c>
      <c r="D51" s="11" t="s">
        <v>45</v>
      </c>
      <c r="E51" s="32" t="s">
        <v>39</v>
      </c>
      <c r="F51" s="11">
        <f>F46+1</f>
        <v>14</v>
      </c>
      <c r="G51" s="13" t="s">
        <v>16</v>
      </c>
      <c r="H51" s="13" t="s">
        <v>17</v>
      </c>
      <c r="I51" s="6">
        <v>28304</v>
      </c>
      <c r="J51" s="7">
        <f t="shared" ca="1" si="4"/>
        <v>45294.706486111114</v>
      </c>
      <c r="K51" s="8">
        <f t="shared" ca="1" si="3"/>
        <v>46.549880783866065</v>
      </c>
      <c r="L51" s="14" t="s">
        <v>18</v>
      </c>
      <c r="M51" s="13" t="s">
        <v>27</v>
      </c>
      <c r="N51" s="13">
        <v>1</v>
      </c>
      <c r="O51" s="16"/>
      <c r="P51" s="17"/>
    </row>
    <row r="52" spans="2:16" s="10" customFormat="1" ht="12.75" x14ac:dyDescent="0.25">
      <c r="B52" s="11"/>
      <c r="C52" s="39">
        <v>50</v>
      </c>
      <c r="D52" s="18" t="s">
        <v>21</v>
      </c>
      <c r="E52" s="16"/>
      <c r="F52" s="11"/>
      <c r="G52" s="16" t="s">
        <v>16</v>
      </c>
      <c r="H52" s="16" t="s">
        <v>20</v>
      </c>
      <c r="I52" s="19">
        <v>30163</v>
      </c>
      <c r="J52" s="7">
        <f t="shared" ca="1" si="4"/>
        <v>45294.706486111114</v>
      </c>
      <c r="K52" s="8">
        <f t="shared" ca="1" si="3"/>
        <v>41.456730098934557</v>
      </c>
      <c r="L52" s="20" t="s">
        <v>21</v>
      </c>
      <c r="M52" s="16" t="s">
        <v>27</v>
      </c>
      <c r="N52" s="13"/>
      <c r="O52" s="16">
        <v>1</v>
      </c>
      <c r="P52" s="17"/>
    </row>
    <row r="53" spans="2:16" s="29" customFormat="1" ht="12.75" x14ac:dyDescent="0.25">
      <c r="B53" s="21"/>
      <c r="C53" s="39">
        <v>51</v>
      </c>
      <c r="D53" s="21" t="s">
        <v>23</v>
      </c>
      <c r="E53" s="17"/>
      <c r="F53" s="21"/>
      <c r="G53" s="17" t="s">
        <v>22</v>
      </c>
      <c r="H53" s="17" t="s">
        <v>17</v>
      </c>
      <c r="I53" s="22">
        <v>37844</v>
      </c>
      <c r="J53" s="23">
        <f t="shared" ca="1" si="4"/>
        <v>45294.706486111114</v>
      </c>
      <c r="K53" s="24">
        <f t="shared" ca="1" si="3"/>
        <v>20.412894482496203</v>
      </c>
      <c r="L53" s="9" t="s">
        <v>23</v>
      </c>
      <c r="M53" s="17" t="s">
        <v>27</v>
      </c>
      <c r="N53" s="17"/>
      <c r="O53" s="17"/>
      <c r="P53" s="17">
        <v>1</v>
      </c>
    </row>
    <row r="54" spans="2:16" s="29" customFormat="1" ht="12.75" x14ac:dyDescent="0.25">
      <c r="B54" s="21"/>
      <c r="C54" s="39">
        <v>52</v>
      </c>
      <c r="D54" s="21" t="s">
        <v>23</v>
      </c>
      <c r="E54" s="17"/>
      <c r="F54" s="21"/>
      <c r="G54" s="17" t="s">
        <v>22</v>
      </c>
      <c r="H54" s="17" t="s">
        <v>20</v>
      </c>
      <c r="I54" s="22">
        <v>39610</v>
      </c>
      <c r="J54" s="23">
        <f t="shared" ca="1" si="4"/>
        <v>45294.706486111114</v>
      </c>
      <c r="K54" s="24">
        <f t="shared" ca="1" si="3"/>
        <v>15.574538318112641</v>
      </c>
      <c r="L54" s="9" t="s">
        <v>23</v>
      </c>
      <c r="M54" s="17" t="s">
        <v>27</v>
      </c>
      <c r="N54" s="17"/>
      <c r="O54" s="17"/>
      <c r="P54" s="17">
        <v>1</v>
      </c>
    </row>
    <row r="55" spans="2:16" s="29" customFormat="1" ht="12.75" x14ac:dyDescent="0.25">
      <c r="B55" s="21"/>
      <c r="C55" s="39">
        <v>53</v>
      </c>
      <c r="D55" s="21" t="s">
        <v>23</v>
      </c>
      <c r="E55" s="17"/>
      <c r="F55" s="21"/>
      <c r="G55" s="17" t="s">
        <v>22</v>
      </c>
      <c r="H55" s="17" t="s">
        <v>20</v>
      </c>
      <c r="I55" s="22">
        <v>42366</v>
      </c>
      <c r="J55" s="23">
        <f t="shared" ca="1" si="4"/>
        <v>45294.706486111114</v>
      </c>
      <c r="K55" s="24">
        <f t="shared" ca="1" si="3"/>
        <v>8.0238533866057917</v>
      </c>
      <c r="L55" s="9" t="s">
        <v>23</v>
      </c>
      <c r="M55" s="17" t="s">
        <v>27</v>
      </c>
      <c r="N55" s="17"/>
      <c r="O55" s="17"/>
      <c r="P55" s="17">
        <v>1</v>
      </c>
    </row>
    <row r="56" spans="2:16" s="15" customFormat="1" ht="12.75" x14ac:dyDescent="0.25">
      <c r="B56" s="11">
        <f>B51+1</f>
        <v>240</v>
      </c>
      <c r="C56" s="39">
        <v>54</v>
      </c>
      <c r="D56" s="11" t="s">
        <v>45</v>
      </c>
      <c r="E56" s="32" t="s">
        <v>39</v>
      </c>
      <c r="F56" s="11">
        <f>F51+1</f>
        <v>15</v>
      </c>
      <c r="G56" s="13" t="s">
        <v>16</v>
      </c>
      <c r="H56" s="13" t="s">
        <v>17</v>
      </c>
      <c r="I56" s="6">
        <v>28593</v>
      </c>
      <c r="J56" s="7">
        <f t="shared" ca="1" si="4"/>
        <v>45294.706486111114</v>
      </c>
      <c r="K56" s="8">
        <f t="shared" ca="1" si="3"/>
        <v>45.758099961948254</v>
      </c>
      <c r="L56" s="14" t="s">
        <v>18</v>
      </c>
      <c r="M56" s="13" t="s">
        <v>27</v>
      </c>
      <c r="N56" s="13">
        <v>1</v>
      </c>
      <c r="O56" s="16"/>
      <c r="P56" s="17"/>
    </row>
    <row r="57" spans="2:16" s="10" customFormat="1" ht="12.75" x14ac:dyDescent="0.25">
      <c r="B57" s="11"/>
      <c r="C57" s="39">
        <v>55</v>
      </c>
      <c r="D57" s="18" t="s">
        <v>21</v>
      </c>
      <c r="E57" s="16"/>
      <c r="F57" s="11"/>
      <c r="G57" s="16" t="s">
        <v>16</v>
      </c>
      <c r="H57" s="16" t="s">
        <v>20</v>
      </c>
      <c r="I57" s="19">
        <v>31272</v>
      </c>
      <c r="J57" s="7">
        <f t="shared" ca="1" si="4"/>
        <v>45294.706486111114</v>
      </c>
      <c r="K57" s="8">
        <f t="shared" ca="1" si="3"/>
        <v>38.418373934550999</v>
      </c>
      <c r="L57" s="20" t="s">
        <v>21</v>
      </c>
      <c r="M57" s="16" t="s">
        <v>27</v>
      </c>
      <c r="N57" s="13"/>
      <c r="O57" s="16">
        <v>1</v>
      </c>
      <c r="P57" s="17"/>
    </row>
    <row r="58" spans="2:16" s="29" customFormat="1" ht="12.75" x14ac:dyDescent="0.25">
      <c r="B58" s="21"/>
      <c r="C58" s="39">
        <v>56</v>
      </c>
      <c r="D58" s="21" t="s">
        <v>23</v>
      </c>
      <c r="E58" s="17"/>
      <c r="F58" s="21"/>
      <c r="G58" s="17" t="s">
        <v>22</v>
      </c>
      <c r="H58" s="17" t="s">
        <v>20</v>
      </c>
      <c r="I58" s="22">
        <v>39010</v>
      </c>
      <c r="J58" s="23">
        <f t="shared" ca="1" si="4"/>
        <v>45294.706486111114</v>
      </c>
      <c r="K58" s="24">
        <f t="shared" ca="1" si="3"/>
        <v>17.218373934550996</v>
      </c>
      <c r="L58" s="9" t="s">
        <v>23</v>
      </c>
      <c r="M58" s="17" t="s">
        <v>27</v>
      </c>
      <c r="N58" s="17"/>
      <c r="O58" s="17"/>
      <c r="P58" s="17">
        <v>1</v>
      </c>
    </row>
    <row r="59" spans="2:16" s="29" customFormat="1" ht="12.75" x14ac:dyDescent="0.25">
      <c r="B59" s="21"/>
      <c r="C59" s="39">
        <v>57</v>
      </c>
      <c r="D59" s="21" t="s">
        <v>23</v>
      </c>
      <c r="E59" s="17"/>
      <c r="F59" s="21"/>
      <c r="G59" s="17" t="s">
        <v>22</v>
      </c>
      <c r="H59" s="17" t="s">
        <v>17</v>
      </c>
      <c r="I59" s="22">
        <v>43096</v>
      </c>
      <c r="J59" s="23">
        <f t="shared" ca="1" si="4"/>
        <v>45294.706486111114</v>
      </c>
      <c r="K59" s="24">
        <f t="shared" ca="1" si="3"/>
        <v>6.0238533866057917</v>
      </c>
      <c r="L59" s="9" t="s">
        <v>23</v>
      </c>
      <c r="M59" s="17" t="s">
        <v>27</v>
      </c>
      <c r="N59" s="17"/>
      <c r="O59" s="17"/>
      <c r="P59" s="17">
        <v>1</v>
      </c>
    </row>
    <row r="60" spans="2:16" s="10" customFormat="1" ht="12.75" x14ac:dyDescent="0.25">
      <c r="B60" s="11">
        <f>B56+1</f>
        <v>241</v>
      </c>
      <c r="C60" s="39">
        <v>58</v>
      </c>
      <c r="D60" s="11" t="s">
        <v>45</v>
      </c>
      <c r="E60" s="32" t="s">
        <v>39</v>
      </c>
      <c r="F60" s="11">
        <f>F56+1</f>
        <v>16</v>
      </c>
      <c r="G60" s="13" t="s">
        <v>16</v>
      </c>
      <c r="H60" s="13" t="s">
        <v>17</v>
      </c>
      <c r="I60" s="6">
        <v>28729</v>
      </c>
      <c r="J60" s="7">
        <f t="shared" ca="1" si="4"/>
        <v>45294.706486111114</v>
      </c>
      <c r="K60" s="8">
        <f t="shared" ca="1" si="3"/>
        <v>45.385497222222227</v>
      </c>
      <c r="L60" s="14" t="s">
        <v>18</v>
      </c>
      <c r="M60" s="13" t="s">
        <v>27</v>
      </c>
      <c r="N60" s="13">
        <v>1</v>
      </c>
      <c r="O60" s="16"/>
      <c r="P60" s="17"/>
    </row>
    <row r="61" spans="2:16" s="10" customFormat="1" ht="12.75" x14ac:dyDescent="0.25">
      <c r="B61" s="11"/>
      <c r="C61" s="39">
        <v>59</v>
      </c>
      <c r="D61" s="18" t="s">
        <v>21</v>
      </c>
      <c r="E61" s="41"/>
      <c r="F61" s="11"/>
      <c r="G61" s="41" t="s">
        <v>16</v>
      </c>
      <c r="H61" s="41" t="s">
        <v>20</v>
      </c>
      <c r="I61" s="42">
        <v>29820</v>
      </c>
      <c r="J61" s="7">
        <f t="shared" ca="1" si="4"/>
        <v>45294.706486111114</v>
      </c>
      <c r="K61" s="8">
        <f t="shared" ca="1" si="3"/>
        <v>42.39645612633182</v>
      </c>
      <c r="L61" s="26" t="s">
        <v>21</v>
      </c>
      <c r="M61" s="16" t="s">
        <v>27</v>
      </c>
      <c r="N61" s="13"/>
      <c r="O61" s="16">
        <v>1</v>
      </c>
      <c r="P61" s="17"/>
    </row>
    <row r="62" spans="2:16" s="29" customFormat="1" ht="12.75" x14ac:dyDescent="0.25">
      <c r="B62" s="21"/>
      <c r="C62" s="39">
        <v>60</v>
      </c>
      <c r="D62" s="21" t="s">
        <v>23</v>
      </c>
      <c r="E62" s="17"/>
      <c r="F62" s="21"/>
      <c r="G62" s="17" t="s">
        <v>22</v>
      </c>
      <c r="H62" s="17" t="s">
        <v>20</v>
      </c>
      <c r="I62" s="22">
        <v>39944</v>
      </c>
      <c r="J62" s="23">
        <f t="shared" ca="1" si="4"/>
        <v>45294.706486111114</v>
      </c>
      <c r="K62" s="24">
        <f t="shared" ca="1" si="3"/>
        <v>14.659469824961956</v>
      </c>
      <c r="L62" s="9" t="s">
        <v>23</v>
      </c>
      <c r="M62" s="17" t="s">
        <v>27</v>
      </c>
      <c r="N62" s="17"/>
      <c r="O62" s="17"/>
      <c r="P62" s="17">
        <v>1</v>
      </c>
    </row>
    <row r="63" spans="2:16" s="29" customFormat="1" ht="12.75" x14ac:dyDescent="0.25">
      <c r="B63" s="21"/>
      <c r="C63" s="39">
        <v>61</v>
      </c>
      <c r="D63" s="21" t="s">
        <v>23</v>
      </c>
      <c r="E63" s="17"/>
      <c r="F63" s="21"/>
      <c r="G63" s="17" t="s">
        <v>22</v>
      </c>
      <c r="H63" s="17" t="s">
        <v>20</v>
      </c>
      <c r="I63" s="22">
        <v>41255</v>
      </c>
      <c r="J63" s="23">
        <f t="shared" ca="1" si="4"/>
        <v>45294.706486111114</v>
      </c>
      <c r="K63" s="24">
        <f t="shared" ca="1" si="3"/>
        <v>11.067689003044148</v>
      </c>
      <c r="L63" s="9" t="s">
        <v>23</v>
      </c>
      <c r="M63" s="17" t="s">
        <v>27</v>
      </c>
      <c r="N63" s="17"/>
      <c r="O63" s="17"/>
      <c r="P63" s="17">
        <v>1</v>
      </c>
    </row>
    <row r="64" spans="2:16" s="29" customFormat="1" ht="12.75" x14ac:dyDescent="0.25">
      <c r="B64" s="21"/>
      <c r="C64" s="39">
        <v>62</v>
      </c>
      <c r="D64" s="21" t="s">
        <v>23</v>
      </c>
      <c r="E64" s="17"/>
      <c r="F64" s="21"/>
      <c r="G64" s="17" t="s">
        <v>22</v>
      </c>
      <c r="H64" s="17" t="s">
        <v>20</v>
      </c>
      <c r="I64" s="22">
        <v>43966</v>
      </c>
      <c r="J64" s="23">
        <f t="shared" ca="1" si="4"/>
        <v>45294.706486111114</v>
      </c>
      <c r="K64" s="24">
        <f t="shared" ca="1" si="3"/>
        <v>3.6402917427701751</v>
      </c>
      <c r="L64" s="9" t="s">
        <v>23</v>
      </c>
      <c r="M64" s="17" t="s">
        <v>27</v>
      </c>
      <c r="N64" s="17"/>
      <c r="O64" s="17"/>
      <c r="P64" s="17">
        <v>1</v>
      </c>
    </row>
    <row r="65" spans="2:16" s="15" customFormat="1" ht="12.75" x14ac:dyDescent="0.25">
      <c r="B65" s="11">
        <f>B60+1</f>
        <v>242</v>
      </c>
      <c r="C65" s="39">
        <v>63</v>
      </c>
      <c r="D65" s="11" t="s">
        <v>45</v>
      </c>
      <c r="E65" s="32" t="s">
        <v>39</v>
      </c>
      <c r="F65" s="11">
        <f>F60+1</f>
        <v>17</v>
      </c>
      <c r="G65" s="13" t="s">
        <v>16</v>
      </c>
      <c r="H65" s="13" t="s">
        <v>17</v>
      </c>
      <c r="I65" s="6">
        <v>29378</v>
      </c>
      <c r="J65" s="7">
        <f t="shared" ca="1" si="4"/>
        <v>45294.706486111114</v>
      </c>
      <c r="K65" s="8">
        <f t="shared" ca="1" si="3"/>
        <v>43.607415030441409</v>
      </c>
      <c r="L65" s="14" t="s">
        <v>18</v>
      </c>
      <c r="M65" s="13" t="s">
        <v>27</v>
      </c>
      <c r="N65" s="13">
        <v>1</v>
      </c>
      <c r="O65" s="16"/>
      <c r="P65" s="17"/>
    </row>
    <row r="66" spans="2:16" s="15" customFormat="1" ht="12.75" x14ac:dyDescent="0.25">
      <c r="B66" s="11"/>
      <c r="C66" s="39">
        <v>64</v>
      </c>
      <c r="D66" s="18" t="s">
        <v>21</v>
      </c>
      <c r="E66" s="41"/>
      <c r="F66" s="11"/>
      <c r="G66" s="41" t="s">
        <v>16</v>
      </c>
      <c r="H66" s="41" t="s">
        <v>20</v>
      </c>
      <c r="I66" s="42">
        <v>29495</v>
      </c>
      <c r="J66" s="7">
        <f t="shared" ca="1" si="4"/>
        <v>45294.706486111114</v>
      </c>
      <c r="K66" s="8">
        <f t="shared" ref="K66:K98" ca="1" si="5">SUM(J66-I66)/365</f>
        <v>43.286867085235926</v>
      </c>
      <c r="L66" s="26" t="s">
        <v>21</v>
      </c>
      <c r="M66" s="16" t="s">
        <v>27</v>
      </c>
      <c r="N66" s="13"/>
      <c r="O66" s="16">
        <v>1</v>
      </c>
      <c r="P66" s="17"/>
    </row>
    <row r="67" spans="2:16" s="27" customFormat="1" ht="12.75" x14ac:dyDescent="0.25">
      <c r="B67" s="21"/>
      <c r="C67" s="39">
        <v>65</v>
      </c>
      <c r="D67" s="21" t="s">
        <v>23</v>
      </c>
      <c r="E67" s="17"/>
      <c r="F67" s="21"/>
      <c r="G67" s="17" t="s">
        <v>22</v>
      </c>
      <c r="H67" s="17" t="s">
        <v>17</v>
      </c>
      <c r="I67" s="22">
        <v>40213</v>
      </c>
      <c r="J67" s="23">
        <f t="shared" ca="1" si="4"/>
        <v>45294.706486111114</v>
      </c>
      <c r="K67" s="24">
        <f t="shared" ca="1" si="5"/>
        <v>13.922483523592092</v>
      </c>
      <c r="L67" s="9" t="s">
        <v>23</v>
      </c>
      <c r="M67" s="17" t="s">
        <v>27</v>
      </c>
      <c r="N67" s="17"/>
      <c r="O67" s="17"/>
      <c r="P67" s="17">
        <v>1</v>
      </c>
    </row>
    <row r="68" spans="2:16" s="27" customFormat="1" ht="12.75" x14ac:dyDescent="0.25">
      <c r="B68" s="21"/>
      <c r="C68" s="39">
        <v>66</v>
      </c>
      <c r="D68" s="21" t="s">
        <v>23</v>
      </c>
      <c r="E68" s="17"/>
      <c r="F68" s="21"/>
      <c r="G68" s="17" t="s">
        <v>22</v>
      </c>
      <c r="H68" s="17" t="s">
        <v>17</v>
      </c>
      <c r="I68" s="22">
        <v>41855</v>
      </c>
      <c r="J68" s="23">
        <f t="shared" ca="1" si="4"/>
        <v>45294.706486111114</v>
      </c>
      <c r="K68" s="24">
        <f t="shared" ca="1" si="5"/>
        <v>9.4238533866057921</v>
      </c>
      <c r="L68" s="9" t="s">
        <v>23</v>
      </c>
      <c r="M68" s="17" t="s">
        <v>27</v>
      </c>
      <c r="N68" s="17"/>
      <c r="O68" s="17"/>
      <c r="P68" s="17">
        <v>1</v>
      </c>
    </row>
    <row r="69" spans="2:16" s="27" customFormat="1" ht="12.75" x14ac:dyDescent="0.25">
      <c r="B69" s="21"/>
      <c r="C69" s="39">
        <v>67</v>
      </c>
      <c r="D69" s="21" t="s">
        <v>23</v>
      </c>
      <c r="E69" s="17"/>
      <c r="F69" s="21"/>
      <c r="G69" s="17" t="s">
        <v>22</v>
      </c>
      <c r="H69" s="17" t="s">
        <v>20</v>
      </c>
      <c r="I69" s="22">
        <v>42640</v>
      </c>
      <c r="J69" s="23">
        <f t="shared" ca="1" si="4"/>
        <v>45294.706486111114</v>
      </c>
      <c r="K69" s="24">
        <f t="shared" ca="1" si="5"/>
        <v>7.2731684550989426</v>
      </c>
      <c r="L69" s="9" t="s">
        <v>23</v>
      </c>
      <c r="M69" s="17" t="s">
        <v>27</v>
      </c>
      <c r="N69" s="17"/>
      <c r="O69" s="17"/>
      <c r="P69" s="17">
        <v>1</v>
      </c>
    </row>
    <row r="70" spans="2:16" s="15" customFormat="1" ht="12.75" x14ac:dyDescent="0.25">
      <c r="B70" s="11">
        <f>B65+1</f>
        <v>243</v>
      </c>
      <c r="C70" s="39">
        <v>68</v>
      </c>
      <c r="D70" s="11" t="s">
        <v>45</v>
      </c>
      <c r="E70" s="32" t="s">
        <v>39</v>
      </c>
      <c r="F70" s="11">
        <f>F65+1</f>
        <v>18</v>
      </c>
      <c r="G70" s="13" t="s">
        <v>16</v>
      </c>
      <c r="H70" s="13" t="s">
        <v>17</v>
      </c>
      <c r="I70" s="6">
        <v>30504</v>
      </c>
      <c r="J70" s="7">
        <f t="shared" ca="1" si="4"/>
        <v>45294.706486111114</v>
      </c>
      <c r="K70" s="8">
        <f t="shared" ca="1" si="5"/>
        <v>40.522483523592093</v>
      </c>
      <c r="L70" s="14" t="s">
        <v>18</v>
      </c>
      <c r="M70" s="13" t="s">
        <v>27</v>
      </c>
      <c r="N70" s="13">
        <v>1</v>
      </c>
      <c r="O70" s="16"/>
      <c r="P70" s="17"/>
    </row>
    <row r="71" spans="2:16" s="10" customFormat="1" ht="12.75" x14ac:dyDescent="0.25">
      <c r="B71" s="11"/>
      <c r="C71" s="39">
        <v>69</v>
      </c>
      <c r="D71" s="18" t="s">
        <v>21</v>
      </c>
      <c r="E71" s="16"/>
      <c r="F71" s="11"/>
      <c r="G71" s="16" t="s">
        <v>16</v>
      </c>
      <c r="H71" s="16" t="s">
        <v>20</v>
      </c>
      <c r="I71" s="19">
        <v>30562</v>
      </c>
      <c r="J71" s="7">
        <f t="shared" ca="1" si="4"/>
        <v>45294.706486111114</v>
      </c>
      <c r="K71" s="8">
        <f t="shared" ca="1" si="5"/>
        <v>40.363579414003048</v>
      </c>
      <c r="L71" s="20" t="s">
        <v>21</v>
      </c>
      <c r="M71" s="16" t="s">
        <v>27</v>
      </c>
      <c r="N71" s="13"/>
      <c r="O71" s="16">
        <v>1</v>
      </c>
      <c r="P71" s="17"/>
    </row>
    <row r="72" spans="2:16" s="29" customFormat="1" ht="12.75" x14ac:dyDescent="0.25">
      <c r="B72" s="21"/>
      <c r="C72" s="39">
        <v>70</v>
      </c>
      <c r="D72" s="21" t="s">
        <v>23</v>
      </c>
      <c r="E72" s="17"/>
      <c r="F72" s="21"/>
      <c r="G72" s="17" t="s">
        <v>22</v>
      </c>
      <c r="H72" s="17" t="s">
        <v>17</v>
      </c>
      <c r="I72" s="22">
        <v>40617</v>
      </c>
      <c r="J72" s="23">
        <f t="shared" ca="1" si="4"/>
        <v>45294.706486111114</v>
      </c>
      <c r="K72" s="24">
        <f t="shared" ca="1" si="5"/>
        <v>12.815634208523599</v>
      </c>
      <c r="L72" s="9" t="s">
        <v>23</v>
      </c>
      <c r="M72" s="17" t="s">
        <v>27</v>
      </c>
      <c r="N72" s="17"/>
      <c r="O72" s="17"/>
      <c r="P72" s="17">
        <v>1</v>
      </c>
    </row>
    <row r="73" spans="2:16" s="10" customFormat="1" ht="12.75" x14ac:dyDescent="0.25">
      <c r="B73" s="11">
        <f>B70+1</f>
        <v>244</v>
      </c>
      <c r="C73" s="39">
        <v>71</v>
      </c>
      <c r="D73" s="11" t="s">
        <v>45</v>
      </c>
      <c r="E73" s="32" t="s">
        <v>39</v>
      </c>
      <c r="F73" s="11">
        <f>F70+1</f>
        <v>19</v>
      </c>
      <c r="G73" s="13" t="s">
        <v>16</v>
      </c>
      <c r="H73" s="13" t="s">
        <v>20</v>
      </c>
      <c r="I73" s="6">
        <v>33263</v>
      </c>
      <c r="J73" s="7">
        <f t="shared" ca="1" si="4"/>
        <v>45294.706486111114</v>
      </c>
      <c r="K73" s="8">
        <f t="shared" ca="1" si="5"/>
        <v>32.96357941400305</v>
      </c>
      <c r="L73" s="14" t="s">
        <v>18</v>
      </c>
      <c r="M73" s="13" t="s">
        <v>27</v>
      </c>
      <c r="N73" s="13">
        <v>1</v>
      </c>
      <c r="O73" s="13"/>
      <c r="P73" s="13"/>
    </row>
    <row r="74" spans="2:16" s="50" customFormat="1" ht="12.75" x14ac:dyDescent="0.25">
      <c r="B74" s="45"/>
      <c r="C74" s="39">
        <v>72</v>
      </c>
      <c r="D74" s="18" t="s">
        <v>21</v>
      </c>
      <c r="E74" s="46"/>
      <c r="F74" s="45"/>
      <c r="G74" s="46" t="s">
        <v>16</v>
      </c>
      <c r="H74" s="46" t="s">
        <v>17</v>
      </c>
      <c r="I74" s="47">
        <v>33654</v>
      </c>
      <c r="J74" s="48">
        <f t="shared" ca="1" si="4"/>
        <v>45294.706486111114</v>
      </c>
      <c r="K74" s="49">
        <f t="shared" ca="1" si="5"/>
        <v>31.892346537290724</v>
      </c>
      <c r="L74" s="26" t="s">
        <v>21</v>
      </c>
      <c r="M74" s="46" t="s">
        <v>27</v>
      </c>
      <c r="N74" s="46"/>
      <c r="O74" s="46">
        <v>1</v>
      </c>
      <c r="P74" s="46"/>
    </row>
    <row r="75" spans="2:16" s="29" customFormat="1" ht="12.75" x14ac:dyDescent="0.25">
      <c r="B75" s="21"/>
      <c r="C75" s="39">
        <v>73</v>
      </c>
      <c r="D75" s="21" t="s">
        <v>23</v>
      </c>
      <c r="E75" s="17"/>
      <c r="F75" s="21"/>
      <c r="G75" s="17" t="s">
        <v>22</v>
      </c>
      <c r="H75" s="17" t="s">
        <v>20</v>
      </c>
      <c r="I75" s="22">
        <v>41225</v>
      </c>
      <c r="J75" s="23">
        <f t="shared" ref="J75:J105" ca="1" si="6">NOW()</f>
        <v>45294.706486111114</v>
      </c>
      <c r="K75" s="24">
        <f t="shared" ca="1" si="5"/>
        <v>11.149880783866065</v>
      </c>
      <c r="L75" s="9" t="s">
        <v>23</v>
      </c>
      <c r="M75" s="17" t="s">
        <v>27</v>
      </c>
      <c r="N75" s="17"/>
      <c r="O75" s="17"/>
      <c r="P75" s="17">
        <v>1</v>
      </c>
    </row>
    <row r="76" spans="2:16" s="29" customFormat="1" ht="12.75" x14ac:dyDescent="0.25">
      <c r="B76" s="21"/>
      <c r="C76" s="39">
        <v>74</v>
      </c>
      <c r="D76" s="21" t="s">
        <v>23</v>
      </c>
      <c r="E76" s="17"/>
      <c r="F76" s="21"/>
      <c r="G76" s="17" t="s">
        <v>22</v>
      </c>
      <c r="H76" s="17" t="s">
        <v>17</v>
      </c>
      <c r="I76" s="22">
        <v>43282</v>
      </c>
      <c r="J76" s="23">
        <f t="shared" ca="1" si="6"/>
        <v>45294.706486111114</v>
      </c>
      <c r="K76" s="24">
        <f t="shared" ca="1" si="5"/>
        <v>5.5142643455099014</v>
      </c>
      <c r="L76" s="9" t="s">
        <v>23</v>
      </c>
      <c r="M76" s="17" t="s">
        <v>27</v>
      </c>
      <c r="N76" s="17"/>
      <c r="O76" s="17"/>
      <c r="P76" s="17">
        <v>1</v>
      </c>
    </row>
    <row r="77" spans="2:16" s="29" customFormat="1" ht="12.75" x14ac:dyDescent="0.25">
      <c r="B77" s="21"/>
      <c r="C77" s="39">
        <v>75</v>
      </c>
      <c r="D77" s="21" t="s">
        <v>23</v>
      </c>
      <c r="E77" s="17"/>
      <c r="F77" s="21"/>
      <c r="G77" s="17" t="s">
        <v>22</v>
      </c>
      <c r="H77" s="17" t="s">
        <v>17</v>
      </c>
      <c r="I77" s="22">
        <v>43873</v>
      </c>
      <c r="J77" s="23">
        <f t="shared" ca="1" si="6"/>
        <v>45294.706486111114</v>
      </c>
      <c r="K77" s="24">
        <f t="shared" ca="1" si="5"/>
        <v>3.8950862633181202</v>
      </c>
      <c r="L77" s="9" t="s">
        <v>23</v>
      </c>
      <c r="M77" s="17" t="s">
        <v>27</v>
      </c>
      <c r="N77" s="17"/>
      <c r="O77" s="17"/>
      <c r="P77" s="17">
        <v>1</v>
      </c>
    </row>
    <row r="78" spans="2:16" s="15" customFormat="1" ht="12.75" x14ac:dyDescent="0.25">
      <c r="B78" s="11">
        <f>B73+1</f>
        <v>245</v>
      </c>
      <c r="C78" s="39">
        <v>76</v>
      </c>
      <c r="D78" s="11" t="s">
        <v>45</v>
      </c>
      <c r="E78" s="32" t="s">
        <v>39</v>
      </c>
      <c r="F78" s="11">
        <f>F73+1</f>
        <v>20</v>
      </c>
      <c r="G78" s="13" t="s">
        <v>16</v>
      </c>
      <c r="H78" s="13" t="s">
        <v>17</v>
      </c>
      <c r="I78" s="6">
        <v>27857</v>
      </c>
      <c r="J78" s="7">
        <f t="shared" ca="1" si="6"/>
        <v>45294.706486111114</v>
      </c>
      <c r="K78" s="8">
        <f t="shared" ca="1" si="5"/>
        <v>47.77453831811264</v>
      </c>
      <c r="L78" s="14" t="s">
        <v>18</v>
      </c>
      <c r="M78" s="13" t="s">
        <v>27</v>
      </c>
      <c r="N78" s="13">
        <v>1</v>
      </c>
      <c r="O78" s="16"/>
      <c r="P78" s="17"/>
    </row>
    <row r="79" spans="2:16" s="15" customFormat="1" ht="12.75" x14ac:dyDescent="0.25">
      <c r="B79" s="11"/>
      <c r="C79" s="39">
        <v>77</v>
      </c>
      <c r="D79" s="18" t="s">
        <v>21</v>
      </c>
      <c r="E79" s="41"/>
      <c r="F79" s="11"/>
      <c r="G79" s="41" t="s">
        <v>16</v>
      </c>
      <c r="H79" s="41" t="s">
        <v>20</v>
      </c>
      <c r="I79" s="42">
        <v>29800</v>
      </c>
      <c r="J79" s="7">
        <f t="shared" ca="1" si="6"/>
        <v>45294.706486111114</v>
      </c>
      <c r="K79" s="8">
        <f t="shared" ca="1" si="5"/>
        <v>42.451250646879764</v>
      </c>
      <c r="L79" s="26" t="s">
        <v>21</v>
      </c>
      <c r="M79" s="16" t="s">
        <v>27</v>
      </c>
      <c r="N79" s="13"/>
      <c r="O79" s="16">
        <v>1</v>
      </c>
      <c r="P79" s="17"/>
    </row>
    <row r="80" spans="2:16" s="29" customFormat="1" ht="12.75" x14ac:dyDescent="0.25">
      <c r="B80" s="21"/>
      <c r="C80" s="39">
        <v>78</v>
      </c>
      <c r="D80" s="21" t="s">
        <v>23</v>
      </c>
      <c r="E80" s="17"/>
      <c r="F80" s="21"/>
      <c r="G80" s="17" t="s">
        <v>22</v>
      </c>
      <c r="H80" s="17" t="s">
        <v>20</v>
      </c>
      <c r="I80" s="22">
        <v>38104</v>
      </c>
      <c r="J80" s="23">
        <f t="shared" ca="1" si="6"/>
        <v>45294.706486111114</v>
      </c>
      <c r="K80" s="24">
        <f t="shared" ca="1" si="5"/>
        <v>19.700565715372914</v>
      </c>
      <c r="L80" s="9" t="s">
        <v>23</v>
      </c>
      <c r="M80" s="17" t="s">
        <v>27</v>
      </c>
      <c r="N80" s="17"/>
      <c r="O80" s="17"/>
      <c r="P80" s="17">
        <v>1</v>
      </c>
    </row>
    <row r="81" spans="2:16" s="29" customFormat="1" ht="12.75" x14ac:dyDescent="0.25">
      <c r="B81" s="21"/>
      <c r="C81" s="39">
        <v>79</v>
      </c>
      <c r="D81" s="21" t="s">
        <v>23</v>
      </c>
      <c r="E81" s="17"/>
      <c r="F81" s="21"/>
      <c r="G81" s="17" t="s">
        <v>22</v>
      </c>
      <c r="H81" s="17" t="s">
        <v>20</v>
      </c>
      <c r="I81" s="22">
        <v>40352</v>
      </c>
      <c r="J81" s="23">
        <f t="shared" ca="1" si="6"/>
        <v>45294.706486111114</v>
      </c>
      <c r="K81" s="24">
        <f t="shared" ca="1" si="5"/>
        <v>13.541661605783874</v>
      </c>
      <c r="L81" s="9" t="s">
        <v>23</v>
      </c>
      <c r="M81" s="17" t="s">
        <v>27</v>
      </c>
      <c r="N81" s="17"/>
      <c r="O81" s="17"/>
      <c r="P81" s="17">
        <v>1</v>
      </c>
    </row>
    <row r="82" spans="2:16" s="15" customFormat="1" ht="12.75" x14ac:dyDescent="0.25">
      <c r="B82" s="11">
        <f>B78+1</f>
        <v>246</v>
      </c>
      <c r="C82" s="39">
        <v>80</v>
      </c>
      <c r="D82" s="11" t="s">
        <v>45</v>
      </c>
      <c r="E82" s="32" t="s">
        <v>39</v>
      </c>
      <c r="F82" s="11">
        <f>F78+1</f>
        <v>21</v>
      </c>
      <c r="G82" s="13" t="s">
        <v>16</v>
      </c>
      <c r="H82" s="13" t="s">
        <v>17</v>
      </c>
      <c r="I82" s="6">
        <v>31900</v>
      </c>
      <c r="J82" s="7">
        <f t="shared" ca="1" si="6"/>
        <v>45294.706486111114</v>
      </c>
      <c r="K82" s="8">
        <f t="shared" ca="1" si="5"/>
        <v>36.697825989345517</v>
      </c>
      <c r="L82" s="14" t="s">
        <v>18</v>
      </c>
      <c r="M82" s="13" t="s">
        <v>27</v>
      </c>
      <c r="N82" s="13">
        <v>1</v>
      </c>
      <c r="O82" s="16"/>
      <c r="P82" s="17"/>
    </row>
    <row r="83" spans="2:16" s="15" customFormat="1" ht="12.75" x14ac:dyDescent="0.25">
      <c r="B83" s="11"/>
      <c r="C83" s="39">
        <v>81</v>
      </c>
      <c r="D83" s="18" t="s">
        <v>21</v>
      </c>
      <c r="E83" s="41"/>
      <c r="F83" s="11"/>
      <c r="G83" s="41" t="s">
        <v>16</v>
      </c>
      <c r="H83" s="41" t="s">
        <v>20</v>
      </c>
      <c r="I83" s="42">
        <v>32130</v>
      </c>
      <c r="J83" s="7">
        <f t="shared" ca="1" si="6"/>
        <v>45294.706486111114</v>
      </c>
      <c r="K83" s="8">
        <f t="shared" ca="1" si="5"/>
        <v>36.067689003044151</v>
      </c>
      <c r="L83" s="26" t="s">
        <v>21</v>
      </c>
      <c r="M83" s="16" t="s">
        <v>27</v>
      </c>
      <c r="N83" s="13"/>
      <c r="O83" s="16">
        <v>1</v>
      </c>
      <c r="P83" s="17"/>
    </row>
    <row r="84" spans="2:16" s="29" customFormat="1" ht="12.75" x14ac:dyDescent="0.25">
      <c r="B84" s="21"/>
      <c r="C84" s="39">
        <v>82</v>
      </c>
      <c r="D84" s="21" t="s">
        <v>23</v>
      </c>
      <c r="E84" s="17"/>
      <c r="F84" s="21"/>
      <c r="G84" s="17" t="s">
        <v>22</v>
      </c>
      <c r="H84" s="17" t="s">
        <v>20</v>
      </c>
      <c r="I84" s="22">
        <v>40053</v>
      </c>
      <c r="J84" s="23">
        <f t="shared" ca="1" si="6"/>
        <v>45294.706486111114</v>
      </c>
      <c r="K84" s="24">
        <f t="shared" ca="1" si="5"/>
        <v>14.360839687975654</v>
      </c>
      <c r="L84" s="9" t="s">
        <v>23</v>
      </c>
      <c r="M84" s="17" t="s">
        <v>27</v>
      </c>
      <c r="N84" s="17"/>
      <c r="O84" s="17"/>
      <c r="P84" s="17">
        <v>1</v>
      </c>
    </row>
    <row r="85" spans="2:16" s="29" customFormat="1" ht="12.75" x14ac:dyDescent="0.25">
      <c r="B85" s="21"/>
      <c r="C85" s="39">
        <v>83</v>
      </c>
      <c r="D85" s="21" t="s">
        <v>23</v>
      </c>
      <c r="E85" s="17"/>
      <c r="F85" s="21"/>
      <c r="G85" s="17" t="s">
        <v>22</v>
      </c>
      <c r="H85" s="17" t="s">
        <v>17</v>
      </c>
      <c r="I85" s="22">
        <v>42093</v>
      </c>
      <c r="J85" s="23">
        <f t="shared" ca="1" si="6"/>
        <v>45294.706486111114</v>
      </c>
      <c r="K85" s="24">
        <f t="shared" ca="1" si="5"/>
        <v>8.7717985920852435</v>
      </c>
      <c r="L85" s="9" t="s">
        <v>23</v>
      </c>
      <c r="M85" s="17" t="s">
        <v>27</v>
      </c>
      <c r="N85" s="17"/>
      <c r="O85" s="17"/>
      <c r="P85" s="17">
        <v>1</v>
      </c>
    </row>
    <row r="86" spans="2:16" s="15" customFormat="1" ht="12.75" x14ac:dyDescent="0.25">
      <c r="B86" s="11">
        <f>B82+1</f>
        <v>247</v>
      </c>
      <c r="C86" s="39">
        <v>84</v>
      </c>
      <c r="D86" s="11" t="s">
        <v>45</v>
      </c>
      <c r="E86" s="32" t="s">
        <v>39</v>
      </c>
      <c r="F86" s="11">
        <f>F82+1</f>
        <v>22</v>
      </c>
      <c r="G86" s="13" t="s">
        <v>16</v>
      </c>
      <c r="H86" s="13" t="s">
        <v>17</v>
      </c>
      <c r="I86" s="6">
        <v>30123</v>
      </c>
      <c r="J86" s="7">
        <f t="shared" ca="1" si="6"/>
        <v>45294.706486111114</v>
      </c>
      <c r="K86" s="8">
        <f t="shared" ca="1" si="5"/>
        <v>41.566319140030451</v>
      </c>
      <c r="L86" s="14" t="s">
        <v>18</v>
      </c>
      <c r="M86" s="13" t="s">
        <v>27</v>
      </c>
      <c r="N86" s="13">
        <v>1</v>
      </c>
      <c r="O86" s="16"/>
      <c r="P86" s="17"/>
    </row>
    <row r="87" spans="2:16" s="15" customFormat="1" ht="12.75" x14ac:dyDescent="0.25">
      <c r="B87" s="11"/>
      <c r="C87" s="39">
        <v>85</v>
      </c>
      <c r="D87" s="18" t="s">
        <v>21</v>
      </c>
      <c r="E87" s="41"/>
      <c r="F87" s="11"/>
      <c r="G87" s="41" t="s">
        <v>16</v>
      </c>
      <c r="H87" s="41" t="s">
        <v>20</v>
      </c>
      <c r="I87" s="42">
        <v>30965</v>
      </c>
      <c r="J87" s="7">
        <f t="shared" ca="1" si="6"/>
        <v>45294.706486111114</v>
      </c>
      <c r="K87" s="8">
        <f t="shared" ca="1" si="5"/>
        <v>39.259469824961954</v>
      </c>
      <c r="L87" s="26" t="s">
        <v>21</v>
      </c>
      <c r="M87" s="16" t="s">
        <v>27</v>
      </c>
      <c r="N87" s="13"/>
      <c r="O87" s="16">
        <v>1</v>
      </c>
      <c r="P87" s="17"/>
    </row>
    <row r="88" spans="2:16" s="29" customFormat="1" ht="12.75" x14ac:dyDescent="0.25">
      <c r="B88" s="21"/>
      <c r="C88" s="39">
        <v>86</v>
      </c>
      <c r="D88" s="21" t="s">
        <v>23</v>
      </c>
      <c r="E88" s="17"/>
      <c r="F88" s="21"/>
      <c r="G88" s="17" t="s">
        <v>22</v>
      </c>
      <c r="H88" s="17" t="s">
        <v>20</v>
      </c>
      <c r="I88" s="22">
        <v>42074</v>
      </c>
      <c r="J88" s="23">
        <f t="shared" ca="1" si="6"/>
        <v>45294.706486111114</v>
      </c>
      <c r="K88" s="24">
        <f t="shared" ca="1" si="5"/>
        <v>8.8238533866057924</v>
      </c>
      <c r="L88" s="9" t="s">
        <v>23</v>
      </c>
      <c r="M88" s="17" t="s">
        <v>27</v>
      </c>
      <c r="N88" s="17"/>
      <c r="O88" s="17"/>
      <c r="P88" s="17">
        <v>1</v>
      </c>
    </row>
    <row r="89" spans="2:16" s="29" customFormat="1" ht="12.75" x14ac:dyDescent="0.25">
      <c r="B89" s="21"/>
      <c r="C89" s="39">
        <v>87</v>
      </c>
      <c r="D89" s="21" t="s">
        <v>23</v>
      </c>
      <c r="E89" s="17"/>
      <c r="F89" s="21"/>
      <c r="G89" s="17" t="s">
        <v>22</v>
      </c>
      <c r="H89" s="17" t="s">
        <v>17</v>
      </c>
      <c r="I89" s="22">
        <v>43617</v>
      </c>
      <c r="J89" s="23">
        <f t="shared" ca="1" si="6"/>
        <v>45294.706486111114</v>
      </c>
      <c r="K89" s="24">
        <f t="shared" ca="1" si="5"/>
        <v>4.5964561263318187</v>
      </c>
      <c r="L89" s="9" t="s">
        <v>23</v>
      </c>
      <c r="M89" s="17" t="s">
        <v>27</v>
      </c>
      <c r="N89" s="17"/>
      <c r="O89" s="17"/>
      <c r="P89" s="17">
        <v>1</v>
      </c>
    </row>
    <row r="90" spans="2:16" s="29" customFormat="1" ht="12.75" x14ac:dyDescent="0.25">
      <c r="B90" s="21"/>
      <c r="C90" s="39">
        <v>88</v>
      </c>
      <c r="D90" s="21" t="s">
        <v>23</v>
      </c>
      <c r="E90" s="17"/>
      <c r="F90" s="21"/>
      <c r="G90" s="17" t="s">
        <v>22</v>
      </c>
      <c r="H90" s="17" t="s">
        <v>17</v>
      </c>
      <c r="I90" s="22">
        <v>44315</v>
      </c>
      <c r="J90" s="23">
        <f t="shared" ca="1" si="6"/>
        <v>45294.706486111114</v>
      </c>
      <c r="K90" s="24">
        <f t="shared" ca="1" si="5"/>
        <v>2.6841273592085311</v>
      </c>
      <c r="L90" s="9" t="s">
        <v>23</v>
      </c>
      <c r="M90" s="17" t="s">
        <v>27</v>
      </c>
      <c r="N90" s="17"/>
      <c r="O90" s="17"/>
      <c r="P90" s="17">
        <v>1</v>
      </c>
    </row>
    <row r="91" spans="2:16" s="10" customFormat="1" ht="12.75" x14ac:dyDescent="0.25">
      <c r="B91" s="11">
        <f>B86+1</f>
        <v>248</v>
      </c>
      <c r="C91" s="39">
        <v>89</v>
      </c>
      <c r="D91" s="11" t="s">
        <v>45</v>
      </c>
      <c r="E91" s="32" t="s">
        <v>39</v>
      </c>
      <c r="F91" s="11">
        <f>F86+1</f>
        <v>23</v>
      </c>
      <c r="G91" s="13" t="s">
        <v>22</v>
      </c>
      <c r="H91" s="13" t="s">
        <v>17</v>
      </c>
      <c r="I91" s="6">
        <v>27882</v>
      </c>
      <c r="J91" s="7">
        <f t="shared" ca="1" si="6"/>
        <v>45294.706486111114</v>
      </c>
      <c r="K91" s="8">
        <f t="shared" ca="1" si="5"/>
        <v>47.70604516742771</v>
      </c>
      <c r="L91" s="14" t="s">
        <v>18</v>
      </c>
      <c r="M91" s="13" t="s">
        <v>27</v>
      </c>
      <c r="N91" s="13">
        <v>1</v>
      </c>
      <c r="O91" s="13"/>
      <c r="P91" s="13"/>
    </row>
    <row r="92" spans="2:16" s="10" customFormat="1" ht="12.75" x14ac:dyDescent="0.25">
      <c r="B92" s="11">
        <f>B91+1</f>
        <v>249</v>
      </c>
      <c r="C92" s="39">
        <v>90</v>
      </c>
      <c r="D92" s="11" t="s">
        <v>45</v>
      </c>
      <c r="E92" s="32" t="s">
        <v>39</v>
      </c>
      <c r="F92" s="11">
        <f>F91+1</f>
        <v>24</v>
      </c>
      <c r="G92" s="13" t="s">
        <v>16</v>
      </c>
      <c r="H92" s="13" t="s">
        <v>17</v>
      </c>
      <c r="I92" s="6">
        <v>31525</v>
      </c>
      <c r="J92" s="7">
        <f t="shared" ca="1" si="6"/>
        <v>45294.706486111114</v>
      </c>
      <c r="K92" s="8">
        <f t="shared" ca="1" si="5"/>
        <v>37.725223249619489</v>
      </c>
      <c r="L92" s="14" t="s">
        <v>18</v>
      </c>
      <c r="M92" s="13" t="s">
        <v>27</v>
      </c>
      <c r="N92" s="13">
        <v>1</v>
      </c>
      <c r="O92" s="13"/>
      <c r="P92" s="13"/>
    </row>
    <row r="93" spans="2:16" s="15" customFormat="1" ht="12.75" x14ac:dyDescent="0.25">
      <c r="B93" s="11"/>
      <c r="C93" s="39">
        <v>91</v>
      </c>
      <c r="D93" s="18" t="s">
        <v>21</v>
      </c>
      <c r="E93" s="41"/>
      <c r="F93" s="11"/>
      <c r="G93" s="41" t="s">
        <v>16</v>
      </c>
      <c r="H93" s="41" t="s">
        <v>20</v>
      </c>
      <c r="I93" s="42">
        <v>37365</v>
      </c>
      <c r="J93" s="7">
        <f t="shared" ca="1" si="6"/>
        <v>45294.706486111114</v>
      </c>
      <c r="K93" s="8">
        <f t="shared" ca="1" si="5"/>
        <v>21.725223249619489</v>
      </c>
      <c r="L93" s="26" t="s">
        <v>21</v>
      </c>
      <c r="M93" s="16" t="s">
        <v>27</v>
      </c>
      <c r="N93" s="13"/>
      <c r="O93" s="16">
        <v>1</v>
      </c>
      <c r="P93" s="17"/>
    </row>
    <row r="94" spans="2:16" s="29" customFormat="1" ht="12.75" x14ac:dyDescent="0.25">
      <c r="B94" s="21"/>
      <c r="C94" s="39">
        <v>92</v>
      </c>
      <c r="D94" s="21" t="s">
        <v>23</v>
      </c>
      <c r="E94" s="17"/>
      <c r="F94" s="21"/>
      <c r="G94" s="17" t="s">
        <v>22</v>
      </c>
      <c r="H94" s="17" t="s">
        <v>17</v>
      </c>
      <c r="I94" s="22">
        <v>45202</v>
      </c>
      <c r="J94" s="23">
        <f t="shared" ca="1" si="6"/>
        <v>45294.706486111114</v>
      </c>
      <c r="K94" s="24">
        <f t="shared" ref="K94" ca="1" si="7">SUM(J94-I94)/365</f>
        <v>0.25399037290716142</v>
      </c>
      <c r="L94" s="9" t="s">
        <v>23</v>
      </c>
      <c r="M94" s="17" t="s">
        <v>27</v>
      </c>
      <c r="N94" s="17"/>
      <c r="O94" s="17"/>
      <c r="P94" s="17">
        <v>1</v>
      </c>
    </row>
    <row r="95" spans="2:16" s="15" customFormat="1" ht="12.75" x14ac:dyDescent="0.25">
      <c r="B95" s="11">
        <f>B92+1</f>
        <v>250</v>
      </c>
      <c r="C95" s="39">
        <v>93</v>
      </c>
      <c r="D95" s="11" t="s">
        <v>45</v>
      </c>
      <c r="E95" s="32" t="s">
        <v>39</v>
      </c>
      <c r="F95" s="11">
        <f>F92+1</f>
        <v>25</v>
      </c>
      <c r="G95" s="13" t="s">
        <v>16</v>
      </c>
      <c r="H95" s="13" t="s">
        <v>17</v>
      </c>
      <c r="I95" s="6">
        <v>31327</v>
      </c>
      <c r="J95" s="7">
        <f t="shared" ca="1" si="6"/>
        <v>45294.706486111114</v>
      </c>
      <c r="K95" s="8">
        <f t="shared" ca="1" si="5"/>
        <v>38.267689003044147</v>
      </c>
      <c r="L95" s="14" t="s">
        <v>18</v>
      </c>
      <c r="M95" s="13" t="s">
        <v>27</v>
      </c>
      <c r="N95" s="13">
        <v>1</v>
      </c>
      <c r="O95" s="16"/>
      <c r="P95" s="17"/>
    </row>
    <row r="96" spans="2:16" s="15" customFormat="1" ht="12.75" x14ac:dyDescent="0.25">
      <c r="B96" s="11"/>
      <c r="C96" s="39">
        <v>94</v>
      </c>
      <c r="D96" s="18" t="s">
        <v>21</v>
      </c>
      <c r="E96" s="41"/>
      <c r="F96" s="11"/>
      <c r="G96" s="41" t="s">
        <v>16</v>
      </c>
      <c r="H96" s="41" t="s">
        <v>20</v>
      </c>
      <c r="I96" s="42">
        <v>30008</v>
      </c>
      <c r="J96" s="7">
        <f t="shared" ca="1" si="6"/>
        <v>45294.706486111114</v>
      </c>
      <c r="K96" s="8">
        <f t="shared" ca="1" si="5"/>
        <v>41.881387633181134</v>
      </c>
      <c r="L96" s="26" t="s">
        <v>21</v>
      </c>
      <c r="M96" s="16" t="s">
        <v>27</v>
      </c>
      <c r="N96" s="13"/>
      <c r="O96" s="16">
        <v>1</v>
      </c>
      <c r="P96" s="17"/>
    </row>
    <row r="97" spans="2:16" s="29" customFormat="1" ht="12.75" x14ac:dyDescent="0.25">
      <c r="B97" s="21"/>
      <c r="C97" s="39">
        <v>95</v>
      </c>
      <c r="D97" s="21" t="s">
        <v>23</v>
      </c>
      <c r="E97" s="17"/>
      <c r="F97" s="21"/>
      <c r="G97" s="17" t="s">
        <v>22</v>
      </c>
      <c r="H97" s="17" t="s">
        <v>17</v>
      </c>
      <c r="I97" s="22">
        <v>40521</v>
      </c>
      <c r="J97" s="23">
        <f t="shared" ca="1" si="6"/>
        <v>45294.706486111114</v>
      </c>
      <c r="K97" s="24">
        <f t="shared" ca="1" si="5"/>
        <v>13.078647907153737</v>
      </c>
      <c r="L97" s="9" t="s">
        <v>23</v>
      </c>
      <c r="M97" s="17" t="s">
        <v>27</v>
      </c>
      <c r="N97" s="17"/>
      <c r="O97" s="17"/>
      <c r="P97" s="17">
        <v>1</v>
      </c>
    </row>
    <row r="98" spans="2:16" s="29" customFormat="1" ht="12.75" x14ac:dyDescent="0.25">
      <c r="B98" s="21"/>
      <c r="C98" s="39">
        <v>96</v>
      </c>
      <c r="D98" s="21" t="s">
        <v>23</v>
      </c>
      <c r="E98" s="17"/>
      <c r="F98" s="21"/>
      <c r="G98" s="17" t="s">
        <v>22</v>
      </c>
      <c r="H98" s="17" t="s">
        <v>17</v>
      </c>
      <c r="I98" s="22">
        <v>42618</v>
      </c>
      <c r="J98" s="23">
        <f t="shared" ca="1" si="6"/>
        <v>45294.706486111114</v>
      </c>
      <c r="K98" s="24">
        <f t="shared" ca="1" si="5"/>
        <v>7.3334424277016819</v>
      </c>
      <c r="L98" s="9" t="s">
        <v>23</v>
      </c>
      <c r="M98" s="17" t="s">
        <v>27</v>
      </c>
      <c r="N98" s="17"/>
      <c r="O98" s="17"/>
      <c r="P98" s="17">
        <v>1</v>
      </c>
    </row>
    <row r="99" spans="2:16" s="29" customFormat="1" ht="12.75" x14ac:dyDescent="0.25">
      <c r="B99" s="21"/>
      <c r="C99" s="39">
        <v>97</v>
      </c>
      <c r="D99" s="21" t="s">
        <v>23</v>
      </c>
      <c r="E99" s="17"/>
      <c r="F99" s="21"/>
      <c r="G99" s="17" t="s">
        <v>22</v>
      </c>
      <c r="H99" s="17" t="s">
        <v>17</v>
      </c>
      <c r="I99" s="22">
        <v>44662</v>
      </c>
      <c r="J99" s="23">
        <f t="shared" ca="1" si="6"/>
        <v>45294.706486111114</v>
      </c>
      <c r="K99" s="24">
        <f t="shared" ref="K99:K130" ca="1" si="8">SUM(J99-I99)/365</f>
        <v>1.733442427701682</v>
      </c>
      <c r="L99" s="9" t="s">
        <v>23</v>
      </c>
      <c r="M99" s="17" t="s">
        <v>27</v>
      </c>
      <c r="N99" s="17"/>
      <c r="O99" s="17"/>
      <c r="P99" s="17">
        <v>1</v>
      </c>
    </row>
    <row r="100" spans="2:16" s="10" customFormat="1" ht="12.75" x14ac:dyDescent="0.25">
      <c r="B100" s="11">
        <f>B95+1</f>
        <v>251</v>
      </c>
      <c r="C100" s="39">
        <v>98</v>
      </c>
      <c r="D100" s="11" t="s">
        <v>45</v>
      </c>
      <c r="E100" s="32" t="s">
        <v>39</v>
      </c>
      <c r="F100" s="11">
        <f>F95+1</f>
        <v>26</v>
      </c>
      <c r="G100" s="13" t="s">
        <v>16</v>
      </c>
      <c r="H100" s="13" t="s">
        <v>17</v>
      </c>
      <c r="I100" s="6">
        <v>31224</v>
      </c>
      <c r="J100" s="7">
        <f t="shared" ca="1" si="6"/>
        <v>45294.706486111114</v>
      </c>
      <c r="K100" s="8">
        <f t="shared" ca="1" si="8"/>
        <v>38.549880783866065</v>
      </c>
      <c r="L100" s="14" t="s">
        <v>18</v>
      </c>
      <c r="M100" s="13" t="s">
        <v>27</v>
      </c>
      <c r="N100" s="13">
        <v>1</v>
      </c>
      <c r="O100" s="13"/>
      <c r="P100" s="13"/>
    </row>
    <row r="101" spans="2:16" s="15" customFormat="1" ht="12.75" x14ac:dyDescent="0.25">
      <c r="B101" s="11"/>
      <c r="C101" s="39">
        <v>99</v>
      </c>
      <c r="D101" s="18" t="s">
        <v>21</v>
      </c>
      <c r="E101" s="41"/>
      <c r="F101" s="11"/>
      <c r="G101" s="41" t="s">
        <v>16</v>
      </c>
      <c r="H101" s="41" t="s">
        <v>20</v>
      </c>
      <c r="I101" s="42">
        <v>37360</v>
      </c>
      <c r="J101" s="7">
        <f t="shared" ca="1" si="6"/>
        <v>45294.706486111114</v>
      </c>
      <c r="K101" s="8">
        <f t="shared" ca="1" si="8"/>
        <v>21.738921879756475</v>
      </c>
      <c r="L101" s="26" t="s">
        <v>21</v>
      </c>
      <c r="M101" s="16" t="s">
        <v>27</v>
      </c>
      <c r="N101" s="13"/>
      <c r="O101" s="16">
        <v>1</v>
      </c>
      <c r="P101" s="17"/>
    </row>
    <row r="102" spans="2:16" s="29" customFormat="1" ht="12.75" x14ac:dyDescent="0.25">
      <c r="B102" s="21"/>
      <c r="C102" s="39">
        <v>100</v>
      </c>
      <c r="D102" s="21" t="s">
        <v>23</v>
      </c>
      <c r="E102" s="17"/>
      <c r="F102" s="21"/>
      <c r="G102" s="17" t="s">
        <v>22</v>
      </c>
      <c r="H102" s="17" t="s">
        <v>17</v>
      </c>
      <c r="I102" s="22">
        <v>45103</v>
      </c>
      <c r="J102" s="23">
        <f t="shared" ca="1" si="6"/>
        <v>45294.706486111114</v>
      </c>
      <c r="K102" s="24">
        <f t="shared" ca="1" si="8"/>
        <v>0.52522324961949018</v>
      </c>
      <c r="L102" s="9" t="s">
        <v>23</v>
      </c>
      <c r="M102" s="17" t="s">
        <v>27</v>
      </c>
      <c r="N102" s="17"/>
      <c r="O102" s="17"/>
      <c r="P102" s="17">
        <v>1</v>
      </c>
    </row>
    <row r="103" spans="2:16" s="10" customFormat="1" ht="12.75" x14ac:dyDescent="0.25">
      <c r="B103" s="11">
        <f>B100+1</f>
        <v>252</v>
      </c>
      <c r="C103" s="39">
        <v>101</v>
      </c>
      <c r="D103" s="11" t="s">
        <v>45</v>
      </c>
      <c r="E103" s="32" t="s">
        <v>39</v>
      </c>
      <c r="F103" s="11">
        <f>F100+1</f>
        <v>27</v>
      </c>
      <c r="G103" s="13" t="s">
        <v>16</v>
      </c>
      <c r="H103" s="13" t="s">
        <v>17</v>
      </c>
      <c r="I103" s="6">
        <v>28764</v>
      </c>
      <c r="J103" s="7">
        <f t="shared" ca="1" si="6"/>
        <v>45294.706486111114</v>
      </c>
      <c r="K103" s="8">
        <f t="shared" ca="1" si="8"/>
        <v>45.289606811263326</v>
      </c>
      <c r="L103" s="14" t="s">
        <v>18</v>
      </c>
      <c r="M103" s="13" t="s">
        <v>27</v>
      </c>
      <c r="N103" s="13">
        <v>1</v>
      </c>
      <c r="O103" s="13"/>
      <c r="P103" s="13"/>
    </row>
    <row r="104" spans="2:16" s="15" customFormat="1" ht="12.75" x14ac:dyDescent="0.25">
      <c r="B104" s="11"/>
      <c r="C104" s="39">
        <v>102</v>
      </c>
      <c r="D104" s="18" t="s">
        <v>21</v>
      </c>
      <c r="E104" s="41"/>
      <c r="F104" s="11"/>
      <c r="G104" s="41" t="s">
        <v>16</v>
      </c>
      <c r="H104" s="41" t="s">
        <v>20</v>
      </c>
      <c r="I104" s="42">
        <v>29508</v>
      </c>
      <c r="J104" s="7">
        <f t="shared" ca="1" si="6"/>
        <v>45294.706486111114</v>
      </c>
      <c r="K104" s="8">
        <f t="shared" ca="1" si="8"/>
        <v>43.251250646879761</v>
      </c>
      <c r="L104" s="26" t="s">
        <v>21</v>
      </c>
      <c r="M104" s="16" t="s">
        <v>27</v>
      </c>
      <c r="N104" s="13"/>
      <c r="O104" s="16">
        <v>1</v>
      </c>
      <c r="P104" s="17"/>
    </row>
    <row r="105" spans="2:16" s="27" customFormat="1" ht="12.75" x14ac:dyDescent="0.25">
      <c r="B105" s="21"/>
      <c r="C105" s="39">
        <v>103</v>
      </c>
      <c r="D105" s="21" t="s">
        <v>23</v>
      </c>
      <c r="E105" s="17"/>
      <c r="F105" s="21"/>
      <c r="G105" s="17" t="s">
        <v>22</v>
      </c>
      <c r="H105" s="17" t="s">
        <v>20</v>
      </c>
      <c r="I105" s="22">
        <v>41801</v>
      </c>
      <c r="J105" s="23">
        <f t="shared" ca="1" si="6"/>
        <v>45294.706486111114</v>
      </c>
      <c r="K105" s="24">
        <f t="shared" ca="1" si="8"/>
        <v>9.5717985920852442</v>
      </c>
      <c r="L105" s="9" t="s">
        <v>23</v>
      </c>
      <c r="M105" s="17" t="s">
        <v>27</v>
      </c>
      <c r="N105" s="17"/>
      <c r="O105" s="17"/>
      <c r="P105" s="17">
        <v>1</v>
      </c>
    </row>
    <row r="106" spans="2:16" s="15" customFormat="1" ht="12.75" x14ac:dyDescent="0.25">
      <c r="B106" s="11">
        <f>B103+1</f>
        <v>253</v>
      </c>
      <c r="C106" s="39">
        <v>104</v>
      </c>
      <c r="D106" s="11" t="s">
        <v>45</v>
      </c>
      <c r="E106" s="32" t="s">
        <v>39</v>
      </c>
      <c r="F106" s="11">
        <f>F103+1</f>
        <v>28</v>
      </c>
      <c r="G106" s="13" t="s">
        <v>16</v>
      </c>
      <c r="H106" s="13" t="s">
        <v>17</v>
      </c>
      <c r="I106" s="6">
        <v>30349</v>
      </c>
      <c r="J106" s="7">
        <f t="shared" ref="J106:J135" ca="1" si="9">NOW()</f>
        <v>45294.706486111114</v>
      </c>
      <c r="K106" s="8">
        <f t="shared" ca="1" si="8"/>
        <v>40.947141057838671</v>
      </c>
      <c r="L106" s="14" t="s">
        <v>18</v>
      </c>
      <c r="M106" s="13" t="s">
        <v>27</v>
      </c>
      <c r="N106" s="13">
        <v>1</v>
      </c>
      <c r="O106" s="16"/>
      <c r="P106" s="17"/>
    </row>
    <row r="107" spans="2:16" s="15" customFormat="1" ht="12.75" x14ac:dyDescent="0.25">
      <c r="B107" s="11"/>
      <c r="C107" s="39">
        <v>105</v>
      </c>
      <c r="D107" s="18" t="s">
        <v>21</v>
      </c>
      <c r="E107" s="41"/>
      <c r="F107" s="11"/>
      <c r="G107" s="41" t="s">
        <v>16</v>
      </c>
      <c r="H107" s="41" t="s">
        <v>20</v>
      </c>
      <c r="I107" s="42">
        <v>31404</v>
      </c>
      <c r="J107" s="7">
        <f t="shared" ca="1" si="9"/>
        <v>45294.706486111114</v>
      </c>
      <c r="K107" s="8">
        <f t="shared" ca="1" si="8"/>
        <v>38.056730098934558</v>
      </c>
      <c r="L107" s="26" t="s">
        <v>21</v>
      </c>
      <c r="M107" s="16" t="s">
        <v>27</v>
      </c>
      <c r="N107" s="13"/>
      <c r="O107" s="16">
        <v>1</v>
      </c>
      <c r="P107" s="17"/>
    </row>
    <row r="108" spans="2:16" s="29" customFormat="1" ht="12.75" x14ac:dyDescent="0.25">
      <c r="B108" s="21"/>
      <c r="C108" s="39">
        <v>106</v>
      </c>
      <c r="D108" s="21" t="s">
        <v>23</v>
      </c>
      <c r="E108" s="17"/>
      <c r="F108" s="21"/>
      <c r="G108" s="17" t="s">
        <v>22</v>
      </c>
      <c r="H108" s="17" t="s">
        <v>17</v>
      </c>
      <c r="I108" s="22">
        <v>41172</v>
      </c>
      <c r="J108" s="23">
        <f t="shared" ca="1" si="9"/>
        <v>45294.706486111114</v>
      </c>
      <c r="K108" s="24">
        <f t="shared" ca="1" si="8"/>
        <v>11.295086263318121</v>
      </c>
      <c r="L108" s="9" t="s">
        <v>23</v>
      </c>
      <c r="M108" s="17" t="s">
        <v>27</v>
      </c>
      <c r="N108" s="17"/>
      <c r="O108" s="17"/>
      <c r="P108" s="17">
        <v>1</v>
      </c>
    </row>
    <row r="109" spans="2:16" s="29" customFormat="1" ht="12.75" x14ac:dyDescent="0.25">
      <c r="B109" s="21"/>
      <c r="C109" s="39">
        <v>107</v>
      </c>
      <c r="D109" s="21" t="s">
        <v>23</v>
      </c>
      <c r="E109" s="17"/>
      <c r="F109" s="21"/>
      <c r="G109" s="17" t="s">
        <v>22</v>
      </c>
      <c r="H109" s="17" t="s">
        <v>17</v>
      </c>
      <c r="I109" s="22">
        <v>43199</v>
      </c>
      <c r="J109" s="23">
        <f t="shared" ca="1" si="9"/>
        <v>45294.706486111114</v>
      </c>
      <c r="K109" s="24">
        <f t="shared" ca="1" si="8"/>
        <v>5.7416616057838734</v>
      </c>
      <c r="L109" s="9" t="s">
        <v>23</v>
      </c>
      <c r="M109" s="17" t="s">
        <v>27</v>
      </c>
      <c r="N109" s="17"/>
      <c r="O109" s="17"/>
      <c r="P109" s="17">
        <v>1</v>
      </c>
    </row>
    <row r="110" spans="2:16" s="29" customFormat="1" ht="12.75" x14ac:dyDescent="0.25">
      <c r="B110" s="21"/>
      <c r="C110" s="39">
        <v>108</v>
      </c>
      <c r="D110" s="21" t="s">
        <v>23</v>
      </c>
      <c r="E110" s="17"/>
      <c r="F110" s="21"/>
      <c r="G110" s="17" t="s">
        <v>22</v>
      </c>
      <c r="H110" s="17" t="s">
        <v>20</v>
      </c>
      <c r="I110" s="22">
        <v>44289</v>
      </c>
      <c r="J110" s="23">
        <f t="shared" ca="1" si="9"/>
        <v>45294.706486111114</v>
      </c>
      <c r="K110" s="24">
        <f t="shared" ca="1" si="8"/>
        <v>2.7553602359208602</v>
      </c>
      <c r="L110" s="9" t="s">
        <v>23</v>
      </c>
      <c r="M110" s="17" t="s">
        <v>27</v>
      </c>
      <c r="N110" s="17"/>
      <c r="O110" s="17"/>
      <c r="P110" s="17">
        <v>1</v>
      </c>
    </row>
    <row r="111" spans="2:16" s="10" customFormat="1" ht="12.75" x14ac:dyDescent="0.25">
      <c r="B111" s="11">
        <f>B106+1</f>
        <v>254</v>
      </c>
      <c r="C111" s="39">
        <v>109</v>
      </c>
      <c r="D111" s="11" t="s">
        <v>45</v>
      </c>
      <c r="E111" s="32" t="s">
        <v>39</v>
      </c>
      <c r="F111" s="11">
        <f>F106+1</f>
        <v>29</v>
      </c>
      <c r="G111" s="13" t="s">
        <v>22</v>
      </c>
      <c r="H111" s="13" t="s">
        <v>17</v>
      </c>
      <c r="I111" s="6">
        <v>34218</v>
      </c>
      <c r="J111" s="7">
        <f t="shared" ca="1" si="9"/>
        <v>45294.706486111114</v>
      </c>
      <c r="K111" s="8">
        <f t="shared" ca="1" si="8"/>
        <v>30.34714105783867</v>
      </c>
      <c r="L111" s="14" t="s">
        <v>18</v>
      </c>
      <c r="M111" s="13" t="s">
        <v>27</v>
      </c>
      <c r="N111" s="13">
        <v>1</v>
      </c>
      <c r="O111" s="13"/>
      <c r="P111" s="13"/>
    </row>
    <row r="112" spans="2:16" s="15" customFormat="1" ht="12.75" x14ac:dyDescent="0.25">
      <c r="B112" s="11">
        <f>B111+1</f>
        <v>255</v>
      </c>
      <c r="C112" s="39">
        <v>110</v>
      </c>
      <c r="D112" s="11" t="s">
        <v>45</v>
      </c>
      <c r="E112" s="32" t="s">
        <v>39</v>
      </c>
      <c r="F112" s="11">
        <f>F111+1</f>
        <v>30</v>
      </c>
      <c r="G112" s="13" t="s">
        <v>16</v>
      </c>
      <c r="H112" s="13" t="s">
        <v>17</v>
      </c>
      <c r="I112" s="6">
        <v>33917</v>
      </c>
      <c r="J112" s="7">
        <f t="shared" ca="1" si="9"/>
        <v>45294.706486111114</v>
      </c>
      <c r="K112" s="8">
        <f t="shared" ca="1" si="8"/>
        <v>31.171798592085242</v>
      </c>
      <c r="L112" s="14" t="s">
        <v>18</v>
      </c>
      <c r="M112" s="13" t="s">
        <v>27</v>
      </c>
      <c r="N112" s="13">
        <v>1</v>
      </c>
      <c r="O112" s="16"/>
      <c r="P112" s="17"/>
    </row>
    <row r="113" spans="2:16" s="15" customFormat="1" ht="12.75" x14ac:dyDescent="0.25">
      <c r="B113" s="11"/>
      <c r="C113" s="39">
        <v>111</v>
      </c>
      <c r="D113" s="18" t="s">
        <v>21</v>
      </c>
      <c r="E113" s="41"/>
      <c r="F113" s="11"/>
      <c r="G113" s="41" t="s">
        <v>16</v>
      </c>
      <c r="H113" s="41" t="s">
        <v>20</v>
      </c>
      <c r="I113" s="42">
        <v>33677</v>
      </c>
      <c r="J113" s="7">
        <f t="shared" ca="1" si="9"/>
        <v>45294.706486111114</v>
      </c>
      <c r="K113" s="8">
        <f t="shared" ca="1" si="8"/>
        <v>31.829332838660587</v>
      </c>
      <c r="L113" s="26" t="s">
        <v>21</v>
      </c>
      <c r="M113" s="16" t="s">
        <v>27</v>
      </c>
      <c r="N113" s="13"/>
      <c r="O113" s="16">
        <v>1</v>
      </c>
      <c r="P113" s="17"/>
    </row>
    <row r="114" spans="2:16" s="29" customFormat="1" ht="12.75" x14ac:dyDescent="0.25">
      <c r="B114" s="21"/>
      <c r="C114" s="39">
        <v>112</v>
      </c>
      <c r="D114" s="21" t="s">
        <v>23</v>
      </c>
      <c r="E114" s="17"/>
      <c r="F114" s="21"/>
      <c r="G114" s="17" t="s">
        <v>22</v>
      </c>
      <c r="H114" s="17" t="s">
        <v>17</v>
      </c>
      <c r="I114" s="22">
        <v>43176</v>
      </c>
      <c r="J114" s="23">
        <f t="shared" ca="1" si="9"/>
        <v>45294.706486111114</v>
      </c>
      <c r="K114" s="24">
        <f t="shared" ca="1" si="8"/>
        <v>5.8046753044140109</v>
      </c>
      <c r="L114" s="9" t="s">
        <v>23</v>
      </c>
      <c r="M114" s="17" t="s">
        <v>27</v>
      </c>
      <c r="N114" s="17"/>
      <c r="O114" s="17"/>
      <c r="P114" s="17">
        <v>1</v>
      </c>
    </row>
    <row r="115" spans="2:16" s="15" customFormat="1" ht="12.75" x14ac:dyDescent="0.25">
      <c r="B115" s="11">
        <f>B112+1</f>
        <v>256</v>
      </c>
      <c r="C115" s="39">
        <v>113</v>
      </c>
      <c r="D115" s="11" t="s">
        <v>45</v>
      </c>
      <c r="E115" s="32" t="s">
        <v>39</v>
      </c>
      <c r="F115" s="11">
        <f>F112+1</f>
        <v>31</v>
      </c>
      <c r="G115" s="13" t="s">
        <v>16</v>
      </c>
      <c r="H115" s="13" t="s">
        <v>17</v>
      </c>
      <c r="I115" s="6">
        <v>33407</v>
      </c>
      <c r="J115" s="7">
        <f t="shared" ca="1" si="9"/>
        <v>45294.706486111114</v>
      </c>
      <c r="K115" s="8">
        <f t="shared" ca="1" si="8"/>
        <v>32.569058866057844</v>
      </c>
      <c r="L115" s="14" t="s">
        <v>18</v>
      </c>
      <c r="M115" s="13" t="s">
        <v>27</v>
      </c>
      <c r="N115" s="13">
        <v>1</v>
      </c>
      <c r="O115" s="16"/>
      <c r="P115" s="17"/>
    </row>
    <row r="116" spans="2:16" s="15" customFormat="1" ht="12.75" x14ac:dyDescent="0.25">
      <c r="B116" s="11"/>
      <c r="C116" s="39">
        <v>114</v>
      </c>
      <c r="D116" s="18" t="s">
        <v>21</v>
      </c>
      <c r="E116" s="41"/>
      <c r="F116" s="11"/>
      <c r="G116" s="41" t="s">
        <v>16</v>
      </c>
      <c r="H116" s="41" t="s">
        <v>20</v>
      </c>
      <c r="I116" s="42">
        <v>29863</v>
      </c>
      <c r="J116" s="7">
        <f t="shared" ca="1" si="9"/>
        <v>45294.706486111114</v>
      </c>
      <c r="K116" s="8">
        <f t="shared" ca="1" si="8"/>
        <v>42.27864790715374</v>
      </c>
      <c r="L116" s="26" t="s">
        <v>21</v>
      </c>
      <c r="M116" s="16" t="s">
        <v>27</v>
      </c>
      <c r="N116" s="13"/>
      <c r="O116" s="16">
        <v>1</v>
      </c>
      <c r="P116" s="17"/>
    </row>
    <row r="117" spans="2:16" s="29" customFormat="1" ht="12.75" x14ac:dyDescent="0.25">
      <c r="B117" s="21"/>
      <c r="C117" s="39">
        <v>115</v>
      </c>
      <c r="D117" s="21" t="s">
        <v>23</v>
      </c>
      <c r="E117" s="17"/>
      <c r="F117" s="21"/>
      <c r="G117" s="17" t="s">
        <v>22</v>
      </c>
      <c r="H117" s="17" t="s">
        <v>20</v>
      </c>
      <c r="I117" s="22">
        <v>42118</v>
      </c>
      <c r="J117" s="23">
        <f t="shared" ca="1" si="9"/>
        <v>45294.706486111114</v>
      </c>
      <c r="K117" s="24">
        <f t="shared" ca="1" si="8"/>
        <v>8.7033054414003121</v>
      </c>
      <c r="L117" s="9" t="s">
        <v>23</v>
      </c>
      <c r="M117" s="17" t="s">
        <v>27</v>
      </c>
      <c r="N117" s="17"/>
      <c r="O117" s="17"/>
      <c r="P117" s="17">
        <v>1</v>
      </c>
    </row>
    <row r="118" spans="2:16" s="29" customFormat="1" ht="12.75" x14ac:dyDescent="0.25">
      <c r="B118" s="21"/>
      <c r="C118" s="39">
        <v>116</v>
      </c>
      <c r="D118" s="21" t="s">
        <v>23</v>
      </c>
      <c r="E118" s="17"/>
      <c r="F118" s="21"/>
      <c r="G118" s="17" t="s">
        <v>22</v>
      </c>
      <c r="H118" s="17" t="s">
        <v>17</v>
      </c>
      <c r="I118" s="22">
        <v>42661</v>
      </c>
      <c r="J118" s="23">
        <f t="shared" ca="1" si="9"/>
        <v>45294.706486111114</v>
      </c>
      <c r="K118" s="24">
        <f t="shared" ca="1" si="8"/>
        <v>7.2156342085235998</v>
      </c>
      <c r="L118" s="9" t="s">
        <v>23</v>
      </c>
      <c r="M118" s="17" t="s">
        <v>27</v>
      </c>
      <c r="N118" s="17"/>
      <c r="O118" s="17"/>
      <c r="P118" s="17">
        <v>1</v>
      </c>
    </row>
    <row r="119" spans="2:16" s="29" customFormat="1" ht="12.75" x14ac:dyDescent="0.25">
      <c r="B119" s="21"/>
      <c r="C119" s="39">
        <v>117</v>
      </c>
      <c r="D119" s="21" t="s">
        <v>23</v>
      </c>
      <c r="E119" s="17"/>
      <c r="F119" s="21"/>
      <c r="G119" s="17" t="s">
        <v>22</v>
      </c>
      <c r="H119" s="17" t="s">
        <v>20</v>
      </c>
      <c r="I119" s="22">
        <v>43468</v>
      </c>
      <c r="J119" s="23">
        <f t="shared" ca="1" si="9"/>
        <v>45294.706486111114</v>
      </c>
      <c r="K119" s="24">
        <f t="shared" ca="1" si="8"/>
        <v>5.0046753044140111</v>
      </c>
      <c r="L119" s="9" t="s">
        <v>23</v>
      </c>
      <c r="M119" s="17" t="s">
        <v>27</v>
      </c>
      <c r="N119" s="17"/>
      <c r="O119" s="17"/>
      <c r="P119" s="17">
        <v>1</v>
      </c>
    </row>
    <row r="120" spans="2:16" s="15" customFormat="1" ht="12.75" x14ac:dyDescent="0.25">
      <c r="B120" s="11">
        <f>B115+1</f>
        <v>257</v>
      </c>
      <c r="C120" s="39">
        <v>118</v>
      </c>
      <c r="D120" s="11" t="s">
        <v>45</v>
      </c>
      <c r="E120" s="32" t="s">
        <v>39</v>
      </c>
      <c r="F120" s="11">
        <f>F115+1</f>
        <v>32</v>
      </c>
      <c r="G120" s="13" t="s">
        <v>16</v>
      </c>
      <c r="H120" s="13" t="s">
        <v>17</v>
      </c>
      <c r="I120" s="6">
        <v>33401</v>
      </c>
      <c r="J120" s="7">
        <f t="shared" ca="1" si="9"/>
        <v>45294.706486111114</v>
      </c>
      <c r="K120" s="8">
        <f t="shared" ca="1" si="8"/>
        <v>32.58549722222223</v>
      </c>
      <c r="L120" s="14" t="s">
        <v>18</v>
      </c>
      <c r="M120" s="13" t="s">
        <v>27</v>
      </c>
      <c r="N120" s="13">
        <v>1</v>
      </c>
      <c r="O120" s="16"/>
      <c r="P120" s="17"/>
    </row>
    <row r="121" spans="2:16" s="15" customFormat="1" ht="12.75" x14ac:dyDescent="0.25">
      <c r="B121" s="11"/>
      <c r="C121" s="39">
        <v>119</v>
      </c>
      <c r="D121" s="18" t="s">
        <v>21</v>
      </c>
      <c r="E121" s="41"/>
      <c r="F121" s="11"/>
      <c r="G121" s="41" t="s">
        <v>16</v>
      </c>
      <c r="H121" s="41" t="s">
        <v>20</v>
      </c>
      <c r="I121" s="42">
        <v>33748</v>
      </c>
      <c r="J121" s="7">
        <f t="shared" ca="1" si="9"/>
        <v>45294.706486111114</v>
      </c>
      <c r="K121" s="8">
        <f t="shared" ca="1" si="8"/>
        <v>31.634812290715381</v>
      </c>
      <c r="L121" s="26" t="s">
        <v>21</v>
      </c>
      <c r="M121" s="16" t="s">
        <v>27</v>
      </c>
      <c r="N121" s="13"/>
      <c r="O121" s="16">
        <v>1</v>
      </c>
      <c r="P121" s="17"/>
    </row>
    <row r="122" spans="2:16" s="29" customFormat="1" ht="12.75" x14ac:dyDescent="0.25">
      <c r="B122" s="21"/>
      <c r="C122" s="39">
        <v>120</v>
      </c>
      <c r="D122" s="21" t="s">
        <v>23</v>
      </c>
      <c r="E122" s="17"/>
      <c r="F122" s="21"/>
      <c r="G122" s="17" t="s">
        <v>22</v>
      </c>
      <c r="H122" s="17" t="s">
        <v>17</v>
      </c>
      <c r="I122" s="22">
        <v>42591</v>
      </c>
      <c r="J122" s="23">
        <f t="shared" ca="1" si="9"/>
        <v>45294.706486111114</v>
      </c>
      <c r="K122" s="24">
        <f t="shared" ca="1" si="8"/>
        <v>7.4074150304414079</v>
      </c>
      <c r="L122" s="9" t="s">
        <v>23</v>
      </c>
      <c r="M122" s="17" t="s">
        <v>27</v>
      </c>
      <c r="N122" s="17"/>
      <c r="O122" s="17"/>
      <c r="P122" s="17">
        <v>1</v>
      </c>
    </row>
    <row r="123" spans="2:16" s="29" customFormat="1" ht="12.75" x14ac:dyDescent="0.25">
      <c r="B123" s="21"/>
      <c r="C123" s="39">
        <v>121</v>
      </c>
      <c r="D123" s="21" t="s">
        <v>23</v>
      </c>
      <c r="E123" s="17"/>
      <c r="F123" s="21"/>
      <c r="G123" s="17" t="s">
        <v>22</v>
      </c>
      <c r="H123" s="17" t="s">
        <v>17</v>
      </c>
      <c r="I123" s="22">
        <v>43860</v>
      </c>
      <c r="J123" s="23">
        <f t="shared" ca="1" si="9"/>
        <v>45294.706486111114</v>
      </c>
      <c r="K123" s="24">
        <f t="shared" ca="1" si="8"/>
        <v>3.9307027016742846</v>
      </c>
      <c r="L123" s="9" t="s">
        <v>23</v>
      </c>
      <c r="M123" s="17" t="s">
        <v>27</v>
      </c>
      <c r="N123" s="17"/>
      <c r="O123" s="17"/>
      <c r="P123" s="17">
        <v>1</v>
      </c>
    </row>
    <row r="124" spans="2:16" s="29" customFormat="1" ht="12.75" x14ac:dyDescent="0.25">
      <c r="B124" s="21"/>
      <c r="C124" s="39">
        <v>122</v>
      </c>
      <c r="D124" s="21" t="s">
        <v>23</v>
      </c>
      <c r="E124" s="17"/>
      <c r="F124" s="21"/>
      <c r="G124" s="17" t="s">
        <v>22</v>
      </c>
      <c r="H124" s="17" t="s">
        <v>20</v>
      </c>
      <c r="I124" s="22">
        <v>45128</v>
      </c>
      <c r="J124" s="23">
        <f t="shared" ca="1" si="9"/>
        <v>45294.706486111114</v>
      </c>
      <c r="K124" s="24">
        <f t="shared" ca="1" si="8"/>
        <v>0.45673009893455868</v>
      </c>
      <c r="L124" s="9" t="s">
        <v>23</v>
      </c>
      <c r="M124" s="17" t="s">
        <v>27</v>
      </c>
      <c r="N124" s="17"/>
      <c r="O124" s="17"/>
      <c r="P124" s="17">
        <v>1</v>
      </c>
    </row>
    <row r="125" spans="2:16" s="15" customFormat="1" ht="12.75" x14ac:dyDescent="0.25">
      <c r="B125" s="11">
        <f>B120+1</f>
        <v>258</v>
      </c>
      <c r="C125" s="39">
        <v>123</v>
      </c>
      <c r="D125" s="11" t="s">
        <v>45</v>
      </c>
      <c r="E125" s="32" t="s">
        <v>39</v>
      </c>
      <c r="F125" s="11">
        <f>F120+1</f>
        <v>33</v>
      </c>
      <c r="G125" s="13" t="s">
        <v>16</v>
      </c>
      <c r="H125" s="13" t="s">
        <v>17</v>
      </c>
      <c r="I125" s="6">
        <v>33615</v>
      </c>
      <c r="J125" s="7">
        <f t="shared" ca="1" si="9"/>
        <v>45294.706486111114</v>
      </c>
      <c r="K125" s="8">
        <f t="shared" ca="1" si="8"/>
        <v>31.999195852359215</v>
      </c>
      <c r="L125" s="14" t="s">
        <v>18</v>
      </c>
      <c r="M125" s="13" t="s">
        <v>27</v>
      </c>
      <c r="N125" s="13">
        <v>1</v>
      </c>
      <c r="O125" s="16"/>
      <c r="P125" s="17"/>
    </row>
    <row r="126" spans="2:16" s="15" customFormat="1" ht="12.75" x14ac:dyDescent="0.25">
      <c r="B126" s="11"/>
      <c r="C126" s="39">
        <v>124</v>
      </c>
      <c r="D126" s="18" t="s">
        <v>21</v>
      </c>
      <c r="E126" s="41"/>
      <c r="F126" s="11"/>
      <c r="G126" s="41" t="s">
        <v>16</v>
      </c>
      <c r="H126" s="41" t="s">
        <v>20</v>
      </c>
      <c r="I126" s="42">
        <v>33592</v>
      </c>
      <c r="J126" s="7">
        <f t="shared" ca="1" si="9"/>
        <v>45294.706486111114</v>
      </c>
      <c r="K126" s="8">
        <f t="shared" ca="1" si="8"/>
        <v>32.062209550989351</v>
      </c>
      <c r="L126" s="26" t="s">
        <v>21</v>
      </c>
      <c r="M126" s="16" t="s">
        <v>27</v>
      </c>
      <c r="N126" s="13"/>
      <c r="O126" s="16">
        <v>1</v>
      </c>
      <c r="P126" s="17"/>
    </row>
    <row r="127" spans="2:16" s="29" customFormat="1" ht="12.75" x14ac:dyDescent="0.25">
      <c r="B127" s="21"/>
      <c r="C127" s="39">
        <v>125</v>
      </c>
      <c r="D127" s="21" t="s">
        <v>23</v>
      </c>
      <c r="E127" s="17"/>
      <c r="F127" s="21"/>
      <c r="G127" s="17" t="s">
        <v>22</v>
      </c>
      <c r="H127" s="17" t="s">
        <v>17</v>
      </c>
      <c r="I127" s="22">
        <v>41391</v>
      </c>
      <c r="J127" s="23">
        <f t="shared" ca="1" si="9"/>
        <v>45294.706486111114</v>
      </c>
      <c r="K127" s="24">
        <f t="shared" ca="1" si="8"/>
        <v>10.695086263318121</v>
      </c>
      <c r="L127" s="9" t="s">
        <v>23</v>
      </c>
      <c r="M127" s="17" t="s">
        <v>27</v>
      </c>
      <c r="N127" s="17"/>
      <c r="O127" s="17"/>
      <c r="P127" s="17">
        <v>1</v>
      </c>
    </row>
    <row r="128" spans="2:16" s="29" customFormat="1" ht="12.75" x14ac:dyDescent="0.25">
      <c r="B128" s="21"/>
      <c r="C128" s="39">
        <v>126</v>
      </c>
      <c r="D128" s="21" t="s">
        <v>23</v>
      </c>
      <c r="E128" s="17"/>
      <c r="F128" s="21"/>
      <c r="G128" s="17" t="s">
        <v>22</v>
      </c>
      <c r="H128" s="17" t="s">
        <v>17</v>
      </c>
      <c r="I128" s="22">
        <v>44225</v>
      </c>
      <c r="J128" s="23">
        <f t="shared" ca="1" si="9"/>
        <v>45294.706486111114</v>
      </c>
      <c r="K128" s="24">
        <f t="shared" ca="1" si="8"/>
        <v>2.9307027016742846</v>
      </c>
      <c r="L128" s="9" t="s">
        <v>23</v>
      </c>
      <c r="M128" s="17" t="s">
        <v>27</v>
      </c>
      <c r="N128" s="17"/>
      <c r="O128" s="17"/>
      <c r="P128" s="17">
        <v>1</v>
      </c>
    </row>
    <row r="129" spans="2:16" s="15" customFormat="1" ht="12.75" x14ac:dyDescent="0.25">
      <c r="B129" s="11">
        <f>B125+1</f>
        <v>259</v>
      </c>
      <c r="C129" s="39">
        <v>127</v>
      </c>
      <c r="D129" s="11" t="s">
        <v>45</v>
      </c>
      <c r="E129" s="32" t="s">
        <v>39</v>
      </c>
      <c r="F129" s="11">
        <f>F125+1</f>
        <v>34</v>
      </c>
      <c r="G129" s="13" t="s">
        <v>16</v>
      </c>
      <c r="H129" s="13" t="s">
        <v>20</v>
      </c>
      <c r="I129" s="6">
        <v>35131</v>
      </c>
      <c r="J129" s="7">
        <f t="shared" ca="1" si="9"/>
        <v>45294.706486111114</v>
      </c>
      <c r="K129" s="8">
        <f t="shared" ca="1" si="8"/>
        <v>27.84577119482497</v>
      </c>
      <c r="L129" s="14" t="s">
        <v>18</v>
      </c>
      <c r="M129" s="13" t="s">
        <v>27</v>
      </c>
      <c r="N129" s="13">
        <v>1</v>
      </c>
      <c r="O129" s="16"/>
      <c r="P129" s="17"/>
    </row>
    <row r="130" spans="2:16" s="29" customFormat="1" ht="12.75" x14ac:dyDescent="0.25">
      <c r="B130" s="21"/>
      <c r="C130" s="39">
        <v>128</v>
      </c>
      <c r="D130" s="21" t="s">
        <v>23</v>
      </c>
      <c r="E130" s="17"/>
      <c r="F130" s="21"/>
      <c r="G130" s="17" t="s">
        <v>22</v>
      </c>
      <c r="H130" s="17" t="s">
        <v>20</v>
      </c>
      <c r="I130" s="22">
        <v>44491</v>
      </c>
      <c r="J130" s="23">
        <f t="shared" ca="1" si="9"/>
        <v>45294.706486111114</v>
      </c>
      <c r="K130" s="24">
        <f t="shared" ca="1" si="8"/>
        <v>2.2019355783866135</v>
      </c>
      <c r="L130" s="9" t="s">
        <v>23</v>
      </c>
      <c r="M130" s="17" t="s">
        <v>27</v>
      </c>
      <c r="N130" s="17"/>
      <c r="O130" s="17"/>
      <c r="P130" s="17">
        <v>1</v>
      </c>
    </row>
    <row r="131" spans="2:16" s="15" customFormat="1" ht="12.75" x14ac:dyDescent="0.25">
      <c r="B131" s="11">
        <f>B129+1</f>
        <v>260</v>
      </c>
      <c r="C131" s="39">
        <v>129</v>
      </c>
      <c r="D131" s="11" t="s">
        <v>45</v>
      </c>
      <c r="E131" s="32" t="s">
        <v>39</v>
      </c>
      <c r="F131" s="11">
        <f>F129+1</f>
        <v>35</v>
      </c>
      <c r="G131" s="13" t="s">
        <v>16</v>
      </c>
      <c r="H131" s="13" t="s">
        <v>17</v>
      </c>
      <c r="I131" s="6">
        <v>32787</v>
      </c>
      <c r="J131" s="7">
        <f t="shared" ca="1" si="9"/>
        <v>45294.706486111114</v>
      </c>
      <c r="K131" s="8">
        <f t="shared" ref="K131:K134" ca="1" si="10">SUM(J131-I131)/365</f>
        <v>34.267689003044147</v>
      </c>
      <c r="L131" s="14" t="s">
        <v>18</v>
      </c>
      <c r="M131" s="13" t="s">
        <v>27</v>
      </c>
      <c r="N131" s="13">
        <v>1</v>
      </c>
      <c r="O131" s="16"/>
      <c r="P131" s="17"/>
    </row>
    <row r="132" spans="2:16" s="15" customFormat="1" ht="12.75" x14ac:dyDescent="0.25">
      <c r="B132" s="11"/>
      <c r="C132" s="39">
        <v>130</v>
      </c>
      <c r="D132" s="18" t="s">
        <v>21</v>
      </c>
      <c r="E132" s="41"/>
      <c r="F132" s="11"/>
      <c r="G132" s="41" t="s">
        <v>16</v>
      </c>
      <c r="H132" s="41" t="s">
        <v>20</v>
      </c>
      <c r="I132" s="42">
        <v>34213</v>
      </c>
      <c r="J132" s="7">
        <f t="shared" ca="1" si="9"/>
        <v>45294.706486111114</v>
      </c>
      <c r="K132" s="8">
        <f t="shared" ca="1" si="10"/>
        <v>30.360839687975655</v>
      </c>
      <c r="L132" s="26" t="s">
        <v>21</v>
      </c>
      <c r="M132" s="16" t="s">
        <v>27</v>
      </c>
      <c r="N132" s="13"/>
      <c r="O132" s="16">
        <v>1</v>
      </c>
      <c r="P132" s="17"/>
    </row>
    <row r="133" spans="2:16" s="29" customFormat="1" ht="12.75" x14ac:dyDescent="0.25">
      <c r="B133" s="21"/>
      <c r="C133" s="39">
        <v>131</v>
      </c>
      <c r="D133" s="21" t="s">
        <v>23</v>
      </c>
      <c r="E133" s="17"/>
      <c r="F133" s="21"/>
      <c r="G133" s="17" t="s">
        <v>22</v>
      </c>
      <c r="H133" s="17" t="s">
        <v>17</v>
      </c>
      <c r="I133" s="22">
        <v>43139</v>
      </c>
      <c r="J133" s="23">
        <f t="shared" ca="1" si="9"/>
        <v>45294.706486111114</v>
      </c>
      <c r="K133" s="24">
        <f t="shared" ca="1" si="10"/>
        <v>5.9060451674277097</v>
      </c>
      <c r="L133" s="9" t="s">
        <v>23</v>
      </c>
      <c r="M133" s="17" t="s">
        <v>27</v>
      </c>
      <c r="N133" s="17"/>
      <c r="O133" s="17"/>
      <c r="P133" s="17">
        <v>1</v>
      </c>
    </row>
    <row r="134" spans="2:16" s="29" customFormat="1" ht="12.75" x14ac:dyDescent="0.25">
      <c r="B134" s="21"/>
      <c r="C134" s="39">
        <v>132</v>
      </c>
      <c r="D134" s="21" t="s">
        <v>23</v>
      </c>
      <c r="E134" s="17"/>
      <c r="F134" s="21"/>
      <c r="G134" s="17" t="s">
        <v>22</v>
      </c>
      <c r="H134" s="17" t="s">
        <v>17</v>
      </c>
      <c r="I134" s="22">
        <v>44987</v>
      </c>
      <c r="J134" s="23">
        <f t="shared" ca="1" si="9"/>
        <v>45294.706486111114</v>
      </c>
      <c r="K134" s="24">
        <f t="shared" ca="1" si="10"/>
        <v>0.8430314687975724</v>
      </c>
      <c r="L134" s="9" t="s">
        <v>23</v>
      </c>
      <c r="M134" s="17" t="s">
        <v>27</v>
      </c>
      <c r="N134" s="17"/>
      <c r="O134" s="17"/>
      <c r="P134" s="17">
        <v>1</v>
      </c>
    </row>
    <row r="135" spans="2:16" s="15" customFormat="1" ht="12.75" x14ac:dyDescent="0.25">
      <c r="B135" s="11">
        <f>B131+1</f>
        <v>261</v>
      </c>
      <c r="C135" s="39">
        <v>133</v>
      </c>
      <c r="D135" s="11" t="s">
        <v>45</v>
      </c>
      <c r="E135" s="32" t="s">
        <v>39</v>
      </c>
      <c r="F135" s="11">
        <f>F131+1</f>
        <v>36</v>
      </c>
      <c r="G135" s="13" t="s">
        <v>22</v>
      </c>
      <c r="H135" s="13" t="s">
        <v>17</v>
      </c>
      <c r="I135" s="6">
        <v>35548</v>
      </c>
      <c r="J135" s="7">
        <f t="shared" ca="1" si="9"/>
        <v>45294.706486111114</v>
      </c>
      <c r="K135" s="8">
        <f t="shared" ref="K135" ca="1" si="11">SUM(J135-I135)/365</f>
        <v>26.70330544140031</v>
      </c>
      <c r="L135" s="14" t="s">
        <v>18</v>
      </c>
      <c r="M135" s="13" t="s">
        <v>27</v>
      </c>
      <c r="N135" s="13">
        <v>1</v>
      </c>
      <c r="O135" s="16"/>
      <c r="P135" s="17"/>
    </row>
    <row r="136" spans="2:16" s="15" customFormat="1" ht="12.75" x14ac:dyDescent="0.25">
      <c r="B136" s="177" t="s">
        <v>26</v>
      </c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9"/>
      <c r="N136" s="13">
        <f>SUM(N3:N135)</f>
        <v>36</v>
      </c>
      <c r="O136" s="25">
        <f>SUM(O3:O135)</f>
        <v>31</v>
      </c>
      <c r="P136" s="17">
        <f>SUM(P3:P135)</f>
        <v>66</v>
      </c>
    </row>
  </sheetData>
  <mergeCells count="1">
    <mergeCell ref="B136:M136"/>
  </mergeCells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ORS</vt:lpstr>
      <vt:lpstr>LRS (OFR &amp; ASO)</vt:lpstr>
      <vt:lpstr>LRS (FST)</vt:lpstr>
      <vt:lpstr>LRS (GSS)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Busrian Mantovani</dc:creator>
  <cp:lastModifiedBy>Nella Susilani</cp:lastModifiedBy>
  <dcterms:created xsi:type="dcterms:W3CDTF">2019-02-28T07:09:15Z</dcterms:created>
  <dcterms:modified xsi:type="dcterms:W3CDTF">2024-01-03T09:57:53Z</dcterms:modified>
</cp:coreProperties>
</file>